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\Documents\PLANEJAMENTO\CAPELA MORTUÁRIA JANIÓPOLIS\Planilhas e Documentos a Empresa\"/>
    </mc:Choice>
  </mc:AlternateContent>
  <xr:revisionPtr revIDLastSave="0" documentId="8_{1BB0C720-630D-4B5D-AEB4-677FDBF84C3A}" xr6:coauthVersionLast="47" xr6:coauthVersionMax="47" xr10:uidLastSave="{00000000-0000-0000-0000-000000000000}"/>
  <bookViews>
    <workbookView xWindow="-120" yWindow="-120" windowWidth="29040" windowHeight="15720" xr2:uid="{2D9EEF9D-4CF8-4745-9540-8370EB4E4F75}"/>
  </bookViews>
  <sheets>
    <sheet name="Planilha1" sheetId="1" r:id="rId1"/>
  </sheets>
  <definedNames>
    <definedName name="_xlnm.Print_Area" localSheetId="0">Planilha1!$A$3:$I$136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1" l="1"/>
  <c r="H92" i="1" s="1"/>
  <c r="F117" i="1"/>
  <c r="H117" i="1" s="1"/>
  <c r="F118" i="1"/>
  <c r="H118" i="1" s="1"/>
  <c r="F97" i="1"/>
  <c r="H97" i="1" s="1"/>
  <c r="F95" i="1"/>
  <c r="H95" i="1" s="1"/>
  <c r="F98" i="1"/>
  <c r="H98" i="1" s="1"/>
  <c r="F59" i="1"/>
  <c r="H59" i="1" s="1"/>
  <c r="F60" i="1"/>
  <c r="H60" i="1" s="1"/>
  <c r="F61" i="1"/>
  <c r="H61" i="1" s="1"/>
  <c r="F71" i="1"/>
  <c r="H71" i="1" s="1"/>
  <c r="F72" i="1"/>
  <c r="H72" i="1" s="1"/>
  <c r="F47" i="1"/>
  <c r="H47" i="1" s="1"/>
  <c r="F81" i="1"/>
  <c r="H81" i="1" s="1"/>
  <c r="F41" i="1"/>
  <c r="H41" i="1" s="1"/>
  <c r="F110" i="1"/>
  <c r="H110" i="1" s="1"/>
  <c r="F49" i="1"/>
  <c r="H49" i="1" s="1"/>
  <c r="F94" i="1"/>
  <c r="H94" i="1" s="1"/>
  <c r="F46" i="1"/>
  <c r="H46" i="1" s="1"/>
  <c r="F56" i="1"/>
  <c r="H56" i="1" s="1"/>
  <c r="F115" i="1"/>
  <c r="H115" i="1" s="1"/>
  <c r="F42" i="1"/>
  <c r="H42" i="1" s="1"/>
  <c r="F36" i="1"/>
  <c r="F16" i="1"/>
  <c r="H16" i="1" s="1"/>
  <c r="F15" i="1"/>
  <c r="H15" i="1" s="1"/>
  <c r="F70" i="1"/>
  <c r="H70" i="1" s="1"/>
  <c r="F66" i="1"/>
  <c r="H66" i="1" s="1"/>
  <c r="F67" i="1"/>
  <c r="H67" i="1" s="1"/>
  <c r="F68" i="1"/>
  <c r="H68" i="1" s="1"/>
  <c r="F73" i="1"/>
  <c r="H73" i="1" s="1"/>
  <c r="F75" i="1"/>
  <c r="H75" i="1" s="1"/>
  <c r="F64" i="1"/>
  <c r="H64" i="1" s="1"/>
  <c r="F119" i="1"/>
  <c r="H119" i="1" s="1"/>
  <c r="F90" i="1"/>
  <c r="H90" i="1" s="1"/>
  <c r="F96" i="1"/>
  <c r="H96" i="1" s="1"/>
  <c r="F108" i="1"/>
  <c r="H108" i="1" s="1"/>
  <c r="F106" i="1"/>
  <c r="H106" i="1" s="1"/>
  <c r="F111" i="1"/>
  <c r="H111" i="1" s="1"/>
  <c r="F103" i="1"/>
  <c r="H103" i="1" s="1"/>
  <c r="F104" i="1"/>
  <c r="H104" i="1" s="1"/>
  <c r="F84" i="1"/>
  <c r="H84" i="1" s="1"/>
  <c r="F102" i="1"/>
  <c r="H102" i="1" s="1"/>
  <c r="F101" i="1"/>
  <c r="H101" i="1" s="1"/>
  <c r="F113" i="1"/>
  <c r="H113" i="1" s="1"/>
  <c r="F86" i="1"/>
  <c r="H86" i="1" s="1"/>
  <c r="F87" i="1"/>
  <c r="H87" i="1" s="1"/>
  <c r="F78" i="1"/>
  <c r="H78" i="1" s="1"/>
  <c r="F82" i="1"/>
  <c r="H82" i="1" s="1"/>
  <c r="F79" i="1"/>
  <c r="H79" i="1" s="1"/>
  <c r="F54" i="1"/>
  <c r="H54" i="1" s="1"/>
  <c r="F52" i="1"/>
  <c r="H52" i="1" s="1"/>
  <c r="F50" i="1"/>
  <c r="H50" i="1" s="1"/>
  <c r="F45" i="1"/>
  <c r="H45" i="1" s="1"/>
  <c r="F37" i="1"/>
  <c r="H37" i="1" s="1"/>
  <c r="F35" i="1"/>
  <c r="H35" i="1" s="1"/>
  <c r="F38" i="1"/>
  <c r="H38" i="1" s="1"/>
  <c r="F17" i="1"/>
  <c r="H17" i="1" s="1"/>
  <c r="F34" i="1"/>
  <c r="H34" i="1" s="1"/>
  <c r="F33" i="1"/>
  <c r="H33" i="1" s="1"/>
  <c r="F24" i="1"/>
  <c r="H24" i="1" s="1"/>
  <c r="F25" i="1"/>
  <c r="H25" i="1" s="1"/>
  <c r="H26" i="1"/>
  <c r="F27" i="1"/>
  <c r="H27" i="1" s="1"/>
  <c r="F28" i="1"/>
  <c r="H28" i="1" s="1"/>
  <c r="F29" i="1"/>
  <c r="H29" i="1" s="1"/>
  <c r="F30" i="1"/>
  <c r="H30" i="1" s="1"/>
  <c r="F31" i="1"/>
  <c r="H31" i="1" s="1"/>
  <c r="F23" i="1"/>
  <c r="H23" i="1" s="1"/>
  <c r="F20" i="1"/>
  <c r="H20" i="1" s="1"/>
  <c r="H18" i="1" s="1"/>
  <c r="F12" i="1"/>
  <c r="H12" i="1" s="1"/>
  <c r="F11" i="1"/>
  <c r="H11" i="1" s="1"/>
  <c r="F32" i="1"/>
  <c r="H116" i="1" l="1"/>
  <c r="I116" i="1" s="1"/>
  <c r="H43" i="1"/>
  <c r="I43" i="1" s="1"/>
  <c r="H99" i="1"/>
  <c r="I99" i="1" s="1"/>
  <c r="H88" i="1"/>
  <c r="H76" i="1"/>
  <c r="I76" i="1" s="1"/>
  <c r="H39" i="1"/>
  <c r="I39" i="1" s="1"/>
  <c r="H9" i="1"/>
  <c r="H21" i="1"/>
  <c r="I21" i="1" s="1"/>
  <c r="H13" i="1"/>
  <c r="I13" i="1" s="1"/>
  <c r="H62" i="1"/>
  <c r="I62" i="1" s="1"/>
  <c r="I9" i="1"/>
  <c r="I18" i="1"/>
  <c r="I88" i="1" l="1"/>
  <c r="I122" i="1" s="1"/>
</calcChain>
</file>

<file path=xl/sharedStrings.xml><?xml version="1.0" encoding="utf-8"?>
<sst xmlns="http://schemas.openxmlformats.org/spreadsheetml/2006/main" count="310" uniqueCount="176">
  <si>
    <t>Município:</t>
  </si>
  <si>
    <t>JANIOPOLIS</t>
  </si>
  <si>
    <t>Projeto :</t>
  </si>
  <si>
    <t>Local da Obra :</t>
  </si>
  <si>
    <t>CÓDIGO</t>
  </si>
  <si>
    <t>ORIGEM</t>
  </si>
  <si>
    <t>DESCRIÇÃO DOS SERVIÇOS</t>
  </si>
  <si>
    <t>2</t>
  </si>
  <si>
    <t>ORÇAMENTO COM BDI</t>
  </si>
  <si>
    <t>UD</t>
  </si>
  <si>
    <t>PREÇO UNIT. 
SEM BDI</t>
  </si>
  <si>
    <t>PREÇO UNIT. 
COM BDI</t>
  </si>
  <si>
    <t>QUANTIDADE</t>
  </si>
  <si>
    <t>TOTAL ITEM (R$)</t>
  </si>
  <si>
    <t>TOTAL GLOBAL
( R$ ) - PM</t>
  </si>
  <si>
    <t>un</t>
  </si>
  <si>
    <t>2.1</t>
  </si>
  <si>
    <t>MOVIMENTO DE TERRA</t>
  </si>
  <si>
    <t>SINAPI</t>
  </si>
  <si>
    <t>m3</t>
  </si>
  <si>
    <t>ESCAVAÇÃO MANUAL DE VALA PARA VIGA BALDRAME (INCLUINDO ESCAVAÇÃO PARA COLOCAÇÃO DE FÔRMAS). AF_06/2017</t>
  </si>
  <si>
    <t>m2</t>
  </si>
  <si>
    <t>3</t>
  </si>
  <si>
    <t>FUNDACOES</t>
  </si>
  <si>
    <t>ESTACAS DIVERSAS</t>
  </si>
  <si>
    <t>ESTACA ESCAVADA MECANICAMENTE, SEM FLUIDO ESTABILIZANTE, COM 25CM DE DIÂMETRO, CONCRETO LANÇADO POR CAMINHÃO BETONEIRA (EXCLUSIVE MOBILIZAÇÃO E DESMOBILIZAÇÃO). AF_01/2020</t>
  </si>
  <si>
    <t>m</t>
  </si>
  <si>
    <t>4</t>
  </si>
  <si>
    <t>ESTRUTURAS</t>
  </si>
  <si>
    <t>4.1</t>
  </si>
  <si>
    <t>FORMAS</t>
  </si>
  <si>
    <t>kg</t>
  </si>
  <si>
    <t>FABRICAÇÃO, MONTAGEM E DESMONTAGEM DE FÔRMA PARA VIGA BALDRAME, EM MADEIRA SERRADA, E=25 MM, 1 UTILIZAÇÃO. AF_06/2017</t>
  </si>
  <si>
    <t>4.2</t>
  </si>
  <si>
    <t>ARMADURAS</t>
  </si>
  <si>
    <t>CONCRETAGENS</t>
  </si>
  <si>
    <t>4.4</t>
  </si>
  <si>
    <t>5</t>
  </si>
  <si>
    <t>5.1</t>
  </si>
  <si>
    <t>ALVENARIA</t>
  </si>
  <si>
    <t>6</t>
  </si>
  <si>
    <t>6.4</t>
  </si>
  <si>
    <t>ESTRUTURA PARA COBERTURA EM ACO</t>
  </si>
  <si>
    <t>6.5</t>
  </si>
  <si>
    <t>TELHA METALICA</t>
  </si>
  <si>
    <t>TRAMA DE AÇO PARA COBERTURAS</t>
  </si>
  <si>
    <t>TRAMA DE AÇO COMPOSTA POR TERÇAS PARA TELHADOS DE ATÉ 2 ÁGUAS PARA TELHA ONDULADA DE FIBROCIMENTO, METÁLICA, PLÁSTICA OU TERMOACÚSTICA, INCLUSO TRANSPORTE VERTICAL. AF_07/2019</t>
  </si>
  <si>
    <t>8.2</t>
  </si>
  <si>
    <t>ELETRODUTO FLEXÍVEL CORRUGADO, PVC, DN 25 MM (3/4"), PARA CIRCUITOS TERMINAIS, INSTALADO EM FORRO - FORNECIMENTO E INSTALAÇÃO. AF_12/2015</t>
  </si>
  <si>
    <t>CABOS</t>
  </si>
  <si>
    <t>CABO DE COBRE FLEXÍVEL ISOLADO, 2,5 MM², ANTI-CHAMA 450/750 V, PARA CIRCUITOS TERMINAIS - FORNECIMENTO E INSTALAÇÃO. AF_12/2015</t>
  </si>
  <si>
    <t>CABO DE COBRE FLEXÍVEL ISOLADO, 10 MM², ANTI-CHAMA 450/750 V, PARA CIRCUITOS TERMINAIS - FORNECIMENTO E INSTALAÇÃO. AF_12/2015</t>
  </si>
  <si>
    <t>LUMINÁRIAS DE LED</t>
  </si>
  <si>
    <t>PISO DE CONCRETO</t>
  </si>
  <si>
    <t>PINTURA EM PISO</t>
  </si>
  <si>
    <t>PINTURA DE PISO COM TINTA ACRÍLICA, APLICAÇÃO MANUAL, 2 DEMÃOS, INCLUSO FUNDO PREPARADOR. AF_05/2021</t>
  </si>
  <si>
    <t>LIMPEZA FINAL DE OBRA</t>
  </si>
  <si>
    <t>ORÇAMENTO DO PROJETO COM BASE NA LEI Nº 14.133 / 2021</t>
  </si>
  <si>
    <t xml:space="preserve">PREÇO GLOBAL    </t>
  </si>
  <si>
    <t>PLACA DE OBRA 2,50 X 1,50 M, EM CHAPA DE ACO GALVANIZADO, INCLUSIVE ARMAÇÃO EM MADEIRA E PONTALETES</t>
  </si>
  <si>
    <t>CAIBRO EM MADEIRA NÃO APARELHADA 5X6CM</t>
  </si>
  <si>
    <t>ALVENARIA, DIVISÓRIAS</t>
  </si>
  <si>
    <t>7.2</t>
  </si>
  <si>
    <t>7.1</t>
  </si>
  <si>
    <t>7.3</t>
  </si>
  <si>
    <t>7.4</t>
  </si>
  <si>
    <t>INSTALAÇÕES ELETRICAS</t>
  </si>
  <si>
    <t>ELETRODUTOS FLEXÍVEIS</t>
  </si>
  <si>
    <t>8.1</t>
  </si>
  <si>
    <t>8.3</t>
  </si>
  <si>
    <t>9.1</t>
  </si>
  <si>
    <t>1.1</t>
  </si>
  <si>
    <t>4.3</t>
  </si>
  <si>
    <t>SERVIÇOS PRELIMINARES</t>
  </si>
  <si>
    <t>ARMAÇÃO DE VIGA BALDRAME E SAPATA UTILIZANDO AÇO CA-60 DE 5 MM - MONTAGEM. AF_06/2017</t>
  </si>
  <si>
    <t>ARMAÇÃO DE VIGA BALDRAME E SAPATA UTILIZANDO AÇO CA-60 DE 10 MM - MONTAGEM. AF_06/2017</t>
  </si>
  <si>
    <t>ARMAÇÃO DE VIGA BALDRAME E SAPATA UTILIZANDO AÇO CA-60 DE 8 MM - MONTAGEM. AF_06/2017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</si>
  <si>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</si>
  <si>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</si>
  <si>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FABRICAÇÃO DE FÔRMA PARA VIGAS, COM MADEIRA SERRADA, E= 25 MM. AF_09/2020</t>
  </si>
  <si>
    <t>FABRICAÇÃO DE FÔRMA PARA PILARES E ESTRUTURAS SIMILARES, EM MADEIRA SERRADA, E=25 MM. AF_09/2020</t>
  </si>
  <si>
    <t>CONCRETAGEM DE PILARES, FCK = 25 MPA, COM USO DE BALDES - LANÇAMENTO, ADENSAMENTO E ACABAMENTO. AF_02/2022</t>
  </si>
  <si>
    <t>CONCRETAGEM DE VIGAS E LAJES, FCK=25 MPA, PARA LAJES PREMOLDADAS COM JERICAS EM CREMALHEIRA EM EDIFICAÇÃO DE MULTIPAVIMENTOS ATÉ 16 ANDARES - LANÇAMENTO, ADENSAMENTO E ACABAMENTO. AF_02/2022</t>
  </si>
  <si>
    <t>CONTRAVERGA MOLDADA IN LOCO EM CONCRETO, ESPESSURA DE *10* CM. AF_03/2024</t>
  </si>
  <si>
    <t>VERGA MOLDADA IN LOCO EM CONCRETO, ESPESSURA DE *10* CM. AF_03/2024</t>
  </si>
  <si>
    <t>ALVENARIA DE VEDAÇÃO DE BLOCOS CERÂMICOS FURADOS NA VERTICAL DE 14X19X39 CM (ESPESSURA 14 CM) E ARGAMASSA DE ASSENTAMENTO COM PREPARO EM BETONEIRA. AF_12/2021</t>
  </si>
  <si>
    <t>EXECUÇÃO DE PASSEIO (CALÇADA) OU PISO DE CONCRETO COM CONCRETO MOLDADO IN LOCO, FEITO EM OBRA, ACABAMENTO CONVENCIONAL, NÃO ARMADO. AF_08/2022</t>
  </si>
  <si>
    <t>REVESTIMENTO PARA PISO</t>
  </si>
  <si>
    <t>REVESTIMENTO CERÂMICO PARA PISO COM PLACAS TIPO PORCELANATO DE DIMENSÕES 80X80 CM APLICADA EM AMBIENTES DE ÁREA ENTRE 5 M² E 10 M². AF_02/2023_PE</t>
  </si>
  <si>
    <t>CONTRAPISO COM ARGAMASSA AUTONIVELANTE, APLICADO SOBRE CONCRETO, ADERIDO, ESPESSURA 2CM. AF_07/2021</t>
  </si>
  <si>
    <t>8.4</t>
  </si>
  <si>
    <t>CHAPISCO E EMBOÇO</t>
  </si>
  <si>
    <t>CHAPISCO APLICADO EM ALVENARIA (COM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</si>
  <si>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</si>
  <si>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PINTURA</t>
  </si>
  <si>
    <t>PINTURA DE PAREDE</t>
  </si>
  <si>
    <t>APLICAÇÃO MANUAL DE FUNDO SELADOR ACRÍLICO EM PANOS CEGOS DE FACHADA (SEM PRESENÇA DE VÃOS) DE EDIFÍCIOS DE MÚLTIPLOS PAVIMENTOS. AF_03/2024</t>
  </si>
  <si>
    <t>REVESTIMENTO PARA FORRO</t>
  </si>
  <si>
    <t>FORRO EM DRYWALL, PARA AMBIENTES COMERCIAIS, INCLUSIVE ESTRUTURA BIRECIONAL DE FIXAÇÃO. AF_08/2023_PS</t>
  </si>
  <si>
    <t>PAVIMENTOS E REVESTIMENTOS</t>
  </si>
  <si>
    <t>EMASSAMENTO COM MASSA LÁTEX, APLICAÇÃO EM PAREDE INTERNA, DUAS DEMÃOS, LIXAMENTO MANUAL. AF_04/2023</t>
  </si>
  <si>
    <t>PINTURA EM TETO</t>
  </si>
  <si>
    <t>TEXTURA ACRÍLICA, APLICAÇÃO MANUAL EM PAREDE EXTERNA, UMA DEMÃO. AF_04/2023</t>
  </si>
  <si>
    <t>PINTURA EM ESQUADRIAS</t>
  </si>
  <si>
    <t>PINTURA LÁTEX ACRÍLICA PREMIUM, APLICAÇÃO MANUAL EM PAREDES, DUAS DEMÃOS. AF_04/2023</t>
  </si>
  <si>
    <t>PINTURA LÁTEX ACRÍLICA PREMIUM, APLICAÇÃO MANUAL EM TETO, DUAS DEMÃOS. AF_04/2023</t>
  </si>
  <si>
    <t>10.1</t>
  </si>
  <si>
    <t>10.2</t>
  </si>
  <si>
    <t>10.3</t>
  </si>
  <si>
    <t>10.4</t>
  </si>
  <si>
    <t>ESQUADRIAS</t>
  </si>
  <si>
    <t>JANELAS EM VIDRO TEMPERADO</t>
  </si>
  <si>
    <t>PORTAS EM MADEIRA</t>
  </si>
  <si>
    <t>JANELAS EM VIDRO TEMPERADO, E = 8 MM, ENCAIXADO EM PERFIL U. AF_11/2025</t>
  </si>
  <si>
    <t>PINTURA VERNIZ (INCOLOR) ALQUÍDICO EM MADEIRA, USO INTERNO E EXTERNO, 3 DEMÃOS. AF_01/2021</t>
  </si>
  <si>
    <t>PINTURA EM METAIS</t>
  </si>
  <si>
    <t>10.5</t>
  </si>
  <si>
    <t>PINTURA COM TINTA ALQUÍDICA DE FUNDO (TIPO ZARCÃO) PULVERIZADA SOBRE PERFIL METÁLICO (POR DEMÃO). AF_01/2020_PE</t>
  </si>
  <si>
    <t>CABO DE COBRE FLEXÍVEL ISOLADO, 1,5 MM², ANTI-CHAMA 450/750 V, PARA CIRCUITOS TERMINAIS - FORNECIMENTO E INSTALAÇÃO. AF_03/2023</t>
  </si>
  <si>
    <t>INTERRUPTOR SIMPLES (2 MÓDULOS), 10A/250V, INCLUINDO SUPORTE E PLACA - FORNECIMENTO E INSTALAÇÃO. AF_03/2023</t>
  </si>
  <si>
    <t>INTERRUPTORES E TOMADAS</t>
  </si>
  <si>
    <t>TOMADA MÉDIA DE EMBUTIR (1 MÓDULO), 2P+T 10 A, INCLUINDO SUPORTE E PLACA - FORNECIMENTO E INSTALAÇÃO. AF_03/2023</t>
  </si>
  <si>
    <t>LUMINÁRIA LED DE SOBREPOR - QUADRADA *60X60*CM, INCLUSO DRIVER - FORNECIMENTO E INSTALAÇÃO. AF_09/2024</t>
  </si>
  <si>
    <t>ATERRO MECANIZADO DE VALA COM MINICARREGADEIRA, COM SOLO ARGILO-ARENOSO PARA RECEBIMENTO DE PISO. AF_08/2023</t>
  </si>
  <si>
    <t>COMPACTAÇÃO MECÂNICA DE SOLO PARA EXECUÇÃO DE RADIER, PISO DE CONCRETO OU LAJE SOBRE SOLO, COM COMPACTADOR DE SOLOS A PERCUSSÃO. AF_09/2021</t>
  </si>
  <si>
    <t>CONCRETAGEM DE VIGAS BALDRAMES, FCK 30 MPA, COM USO DE BOMBA  LANÇAMENTO, ADENSAMENTO E ACABAMENTO. AF_06/2017</t>
  </si>
  <si>
    <t>VERGA E CONTRAVERGA</t>
  </si>
  <si>
    <t>10.6</t>
  </si>
  <si>
    <t>IMPERMEABILIZAÇÃO</t>
  </si>
  <si>
    <t>IMPERMEABILIZAÇÃO DE SUPERFÍCIE COM EMULSÃO ASFÁLTICA, 2 DEMÃOS. AF_09/2023</t>
  </si>
  <si>
    <t>LEANDRO DA SILVA</t>
  </si>
  <si>
    <t>Engenheiro Civil</t>
  </si>
  <si>
    <t>CREA/PR 132921/D</t>
  </si>
  <si>
    <t>TELHAMENTO COM TELHA METÁLICA SANDUÍCHE DE UMA FACE E = 30 MM, COM ATÉ 2 ÁGUAS, INCLUSO CAPAS E IÇAMENTO. AF_07/2019</t>
  </si>
  <si>
    <t>RUFOS</t>
  </si>
  <si>
    <t>RUFO EXTERNO/INTERNO EM CHAPA DE AÇO GALVANIZADO NÚMERO 26, CORTE DE 33 CM, INCLUSO IÇAMENTO. AF_07/2019</t>
  </si>
  <si>
    <t>6.1</t>
  </si>
  <si>
    <t>6.2</t>
  </si>
  <si>
    <t>6.3</t>
  </si>
  <si>
    <t>3.1</t>
  </si>
  <si>
    <t>PLACA DA OBRA</t>
  </si>
  <si>
    <t>Capela Mortuária de Janiópolis</t>
  </si>
  <si>
    <t>FABRICAÇÃO E INSTALAÇÃO DE TESOURA INTEIRA EM AÇO, VÃO DE 6 M, PARA TELHA ONDULADA DE FIBROCIMENTO, METÁLICA, PLÁSTICA OU TERMOACÚSTICA, INCLUSO IÇAMENTO, EXCLUSIVE PINTURA. AF_10/2025</t>
  </si>
  <si>
    <t>FABRICAÇÃO E INSTALAÇÃO DE TESOURA INTEIRA EM AÇO, VÃO DE 4 M, PARA TELHA ONDULADA DE FIBROCIMENTO, METÁLICA, PLÁSTICA OU TERMOACÚSTICA, INCLUSO IÇAMENTO, EXCLUSIVE PINTURA. AF_10/2025</t>
  </si>
  <si>
    <t>CALHAS</t>
  </si>
  <si>
    <t>CALHA EM CHAPA DE AÇO GALVANIZADO NÚMERO 24, DESENVOLVIMENTO DE 50 CM, INCLUSO TRANSPORTE VERTICAL. AF_07/2019</t>
  </si>
  <si>
    <t>KIT DE PORTA DE MADEIRA PARA PINTURA, MACIÇA (PESADA OU SUPERPESADA), PADRÃO MÉDIO, 80X210CM, ESPESSURA DE 3,5CM, ITENS INCLUSOS: DOBRADIÇAS, MONTAGEM E INSTALAÇÃO DO BATENTE, FECHADURA COM EXECUÇÃO DO FURO - FORNECIMENTO E INSTALAÇÃO. AF_10/2025</t>
  </si>
  <si>
    <t>TELHAMENTO COM TELHA METÁLICA TERMOACÚSTICA E = 30 MM, COM ATÉ 2 ÁGUAS, INCLUSO IÇAMENTO. AF_07/2019</t>
  </si>
  <si>
    <t>PINTURA COM TINTA ALQUÍDICA DE ACABAMENTO (ESMALTE SINTÉTICO BRILHANTE) PULVERIZADA SOBRE SUPERFÍCIES METÁLICAS (EXCETO PERFIL) EXECUTADO EM OBRA (02 DEMÃOS). AF_01/2020_PE</t>
  </si>
  <si>
    <t>DEMOLIÇÃO DE ALVENARIA DE BLOCO FURADO, DE FORMA MANUAL, SEM REAPROVEITAMENTO. AF_09/2023</t>
  </si>
  <si>
    <t>DEMOLIÇÃO DE REVESTIMENTO CERÂMICO, DE FORMA MECANIZADA COM MARTELETE, SEM REAPROVEITAMENTO. AF_09/2023</t>
  </si>
  <si>
    <t>COBERTURA E ESTRUTURA METÁLICA</t>
  </si>
  <si>
    <t>POSTE DE AÇO CONTÍNUO RETO, ENGASTAMENTO SIMPLES COM 1 M DE SOLO 8X8CM, H=2,55M. PARA PILAR DE COBERTURA - FORNECIMENTO E INSTALAÇÃO. AF_04/2025</t>
  </si>
  <si>
    <t>INTERRUPTOR SIMPLES (1 MÓDULO), 10A/250V, INCLUINDO SUPORTE E PLACA - FORNECIMENTO E INSTALAÇÃO. AF_03/2023</t>
  </si>
  <si>
    <t>TOMADA ALTA DE EMBUTIR (1 MÓDULO), 2P+T 20 A, INCLUINDO SUPORTE E PLACA - FORNECIMENTO E INSTALAÇÃO. AF_03/2023</t>
  </si>
  <si>
    <t>Ampliação e Reforma da capela Mortuária de Janiópolis</t>
  </si>
  <si>
    <t>6.6</t>
  </si>
  <si>
    <t>TUBULAÇÕES PLUVIAIS</t>
  </si>
  <si>
    <t>JUNÇÃO SIMPLES, PVC, SERIE R, ÁGUA PLUVIAL, DN 100 X 100 MM, JUNTA ELÁSTICA, FORNECIDO E INSTALADO EM CONDUTORES VERTICAIS DE ÁGUAS PLUVIAIS. AF_06/2022</t>
  </si>
  <si>
    <t>JOELHO 90 GRAUS, PVC, SERIE R, ÁGUA PLUVIAL, DN 100 MM, JUNTA ELÁSTICA, FORNECIDO E INSTALADO EM CONDUTORES VERTICAIS DE ÁGUAS PLUVIAIS. AF_06/2022</t>
  </si>
  <si>
    <t>TUBO PVC, SÉRIE R, ÁGUA PLUVIAL, DN 100 MM, FORNECIDO E INSTALADO EM RAMAL DE ENCAMINHAMENTO. AF_06/2022</t>
  </si>
  <si>
    <t>PORTA DE MADEIRA PARA PINTURA, SEMI-OCA (LEVE OU MÉDIA), 60X210CM, ESPESSURA DE 3,5CM, INCLUSO DOBRADIÇAS - FORNECIMENTO E INSTALAÇÃO. AF_10/2025</t>
  </si>
  <si>
    <t>PORTA DE MADEIRA PARA PINTURA, SEMI-OCA (LEVE OU MÉDIA), 80X210CM, ESPESSURA DE 3,5CM, INCLUSO DOBRADIÇAS - FORNECIMENTO E INSTALAÇÃO. AF_10/2025</t>
  </si>
  <si>
    <t>PORTA DE MADEIRA PARA PINTURA, SEMI-OCA (LEVE OU MÉDIA), 90X210CM, ESPESSURA DE 3,5CM, INCLUSO DOBRADIÇAS - FORNECIMENTO E INSTALAÇÃO. AF_10/2025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</si>
  <si>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</si>
  <si>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 xml:space="preserve">SERVIÇOS DIVERSOS E LIMPEZA DA OBRA </t>
  </si>
  <si>
    <t>BACIA SANITÁRIA EM LOUÇA BRANCA PARA PCD SEM FURO FRONTAL, COM TUBO DE LIGAÇÃO CROMADO, SEM ASSENTO - FORNECIMENTO E INSTALAÇÃO. AF_02/2026_PS</t>
  </si>
  <si>
    <t>BACIA SANITÁRIA EM LOUÇA BRANCA, COM TUBO DE LIGAÇÃO CROMADO - FORNECIMENTO E INSTALAÇÃO. AF_02/2026_PS</t>
  </si>
  <si>
    <t>PORTA EM VIDRO TEMPERADO</t>
  </si>
  <si>
    <t>PORTA EM VIDRO TEMPERADO, E = 10 MM, ENCAIXADO EM PERFIL U. AF_11/2025</t>
  </si>
  <si>
    <t>Tabela Referência: SINAPI de Abril/2026 desonerada</t>
  </si>
  <si>
    <t>-</t>
  </si>
  <si>
    <t>BDI - 26,24%</t>
  </si>
  <si>
    <t>OBS: PREENCHER OS VALORES NA COLUNA EM VERDE</t>
  </si>
  <si>
    <t>Empresa:</t>
  </si>
  <si>
    <t xml:space="preserve">data: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</si>
</sst>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yy\ \-\ ddd"/>
    <numFmt numFmtId="165" formatCode="&quot;R$&quot;#,##0.00_);\(&quot;R$&quot;#,##0.00\)"/>
    <numFmt numFmtId="166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3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right" vertical="center" wrapText="1"/>
    </xf>
    <xf numFmtId="0" fontId="2" fillId="0" borderId="2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164" fontId="6" fillId="0" borderId="25" xfId="0" applyNumberFormat="1" applyFont="1" applyBorder="1" applyAlignment="1">
      <alignment horizontal="center" vertical="center"/>
    </xf>
    <xf numFmtId="0" fontId="3" fillId="0" borderId="28" xfId="2" applyFont="1" applyBorder="1" applyAlignment="1">
      <alignment horizontal="centerContinuous" vertical="center"/>
    </xf>
    <xf numFmtId="0" fontId="2" fillId="0" borderId="28" xfId="2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9" xfId="0" applyFont="1" applyBorder="1" applyAlignment="1">
      <alignment horizontal="centerContinuous" vertical="center"/>
    </xf>
    <xf numFmtId="2" fontId="2" fillId="0" borderId="31" xfId="2" applyNumberFormat="1" applyFont="1" applyBorder="1" applyAlignment="1">
      <alignment horizontal="center" vertical="center" wrapText="1"/>
    </xf>
    <xf numFmtId="2" fontId="2" fillId="0" borderId="32" xfId="2" applyNumberFormat="1" applyFont="1" applyBorder="1" applyAlignment="1">
      <alignment horizontal="center" vertical="center" wrapText="1"/>
    </xf>
    <xf numFmtId="2" fontId="6" fillId="0" borderId="27" xfId="0" applyNumberFormat="1" applyFont="1" applyBorder="1" applyAlignment="1">
      <alignment horizontal="center" vertical="center"/>
    </xf>
    <xf numFmtId="165" fontId="2" fillId="0" borderId="32" xfId="2" applyNumberFormat="1" applyFont="1" applyBorder="1" applyAlignment="1">
      <alignment horizontal="center" vertical="center" wrapText="1"/>
    </xf>
    <xf numFmtId="165" fontId="2" fillId="0" borderId="33" xfId="2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43" fontId="5" fillId="0" borderId="28" xfId="1" applyFont="1" applyBorder="1" applyAlignment="1" applyProtection="1">
      <alignment horizontal="right" vertical="center"/>
    </xf>
    <xf numFmtId="43" fontId="4" fillId="0" borderId="28" xfId="1" applyFont="1" applyBorder="1" applyAlignment="1" applyProtection="1">
      <alignment vertical="center"/>
    </xf>
    <xf numFmtId="43" fontId="4" fillId="0" borderId="28" xfId="1" applyFont="1" applyFill="1" applyBorder="1" applyAlignment="1" applyProtection="1">
      <alignment horizontal="center" vertical="center"/>
    </xf>
    <xf numFmtId="43" fontId="4" fillId="0" borderId="32" xfId="1" applyFont="1" applyBorder="1" applyAlignment="1" applyProtection="1">
      <alignment vertical="center"/>
    </xf>
    <xf numFmtId="43" fontId="2" fillId="0" borderId="33" xfId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43" fontId="3" fillId="2" borderId="34" xfId="1" applyFont="1" applyFill="1" applyBorder="1" applyAlignment="1" applyProtection="1">
      <alignment vertical="center"/>
    </xf>
    <xf numFmtId="0" fontId="5" fillId="0" borderId="35" xfId="0" applyFont="1" applyBorder="1" applyAlignment="1">
      <alignment horizontal="center" vertical="center"/>
    </xf>
    <xf numFmtId="166" fontId="5" fillId="0" borderId="36" xfId="0" applyNumberFormat="1" applyFont="1" applyBorder="1" applyAlignment="1">
      <alignment horizontal="center" vertical="center"/>
    </xf>
    <xf numFmtId="166" fontId="5" fillId="0" borderId="37" xfId="0" applyNumberFormat="1" applyFont="1" applyBorder="1" applyAlignment="1">
      <alignment horizontal="center" vertical="center"/>
    </xf>
    <xf numFmtId="43" fontId="5" fillId="2" borderId="37" xfId="1" applyFont="1" applyFill="1" applyBorder="1" applyAlignment="1" applyProtection="1">
      <alignment vertical="center"/>
    </xf>
    <xf numFmtId="4" fontId="5" fillId="0" borderId="28" xfId="1" applyNumberFormat="1" applyFont="1" applyBorder="1" applyAlignment="1" applyProtection="1">
      <alignment horizontal="right" vertical="center"/>
    </xf>
    <xf numFmtId="4" fontId="4" fillId="0" borderId="28" xfId="1" applyNumberFormat="1" applyFont="1" applyBorder="1" applyAlignment="1" applyProtection="1">
      <alignment vertical="center"/>
    </xf>
    <xf numFmtId="4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43" fontId="3" fillId="2" borderId="41" xfId="1" applyFont="1" applyFill="1" applyBorder="1" applyAlignment="1" applyProtection="1">
      <alignment vertical="center"/>
    </xf>
    <xf numFmtId="0" fontId="5" fillId="0" borderId="36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6" xfId="0" applyFont="1" applyBorder="1" applyAlignment="1">
      <alignment vertical="center" wrapText="1"/>
    </xf>
    <xf numFmtId="0" fontId="4" fillId="0" borderId="36" xfId="0" quotePrefix="1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8" xfId="2" applyFont="1" applyBorder="1" applyAlignment="1">
      <alignment vertical="center"/>
    </xf>
    <xf numFmtId="2" fontId="3" fillId="0" borderId="8" xfId="2" applyNumberFormat="1" applyFont="1" applyBorder="1" applyAlignment="1">
      <alignment horizontal="center" vertical="center"/>
    </xf>
    <xf numFmtId="4" fontId="3" fillId="0" borderId="8" xfId="2" applyNumberFormat="1" applyFont="1" applyBorder="1" applyAlignment="1">
      <alignment horizontal="center" vertical="center"/>
    </xf>
    <xf numFmtId="166" fontId="3" fillId="0" borderId="9" xfId="3" applyFont="1" applyBorder="1" applyAlignment="1">
      <alignment vertical="center"/>
    </xf>
    <xf numFmtId="166" fontId="2" fillId="0" borderId="26" xfId="3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3" fillId="0" borderId="0" xfId="2" applyFont="1"/>
    <xf numFmtId="2" fontId="3" fillId="0" borderId="11" xfId="2" applyNumberFormat="1" applyFont="1" applyBorder="1" applyAlignment="1">
      <alignment horizontal="center"/>
    </xf>
    <xf numFmtId="4" fontId="3" fillId="0" borderId="11" xfId="2" applyNumberFormat="1" applyFont="1" applyBorder="1" applyAlignment="1">
      <alignment horizontal="center"/>
    </xf>
    <xf numFmtId="166" fontId="3" fillId="0" borderId="12" xfId="3" applyFont="1" applyBorder="1"/>
    <xf numFmtId="166" fontId="2" fillId="0" borderId="30" xfId="3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indent="1"/>
    </xf>
    <xf numFmtId="0" fontId="3" fillId="0" borderId="28" xfId="0" applyFont="1" applyBorder="1" applyAlignment="1">
      <alignment horizontal="left" vertical="center"/>
    </xf>
    <xf numFmtId="0" fontId="2" fillId="0" borderId="28" xfId="2" applyFont="1" applyBorder="1" applyAlignment="1">
      <alignment horizontal="left" vertical="center" indent="7"/>
    </xf>
    <xf numFmtId="2" fontId="3" fillId="0" borderId="28" xfId="2" applyNumberFormat="1" applyFont="1" applyBorder="1" applyAlignment="1">
      <alignment horizontal="center" vertical="center"/>
    </xf>
    <xf numFmtId="4" fontId="3" fillId="0" borderId="28" xfId="2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5" fillId="0" borderId="45" xfId="0" applyFont="1" applyBorder="1" applyAlignment="1">
      <alignment horizontal="center" vertical="center" wrapText="1"/>
    </xf>
    <xf numFmtId="49" fontId="5" fillId="0" borderId="43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43" fontId="5" fillId="2" borderId="46" xfId="1" applyFont="1" applyFill="1" applyBorder="1" applyAlignment="1" applyProtection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166" fontId="5" fillId="0" borderId="47" xfId="0" applyNumberFormat="1" applyFont="1" applyBorder="1" applyAlignment="1">
      <alignment horizontal="center" vertical="center"/>
    </xf>
    <xf numFmtId="43" fontId="5" fillId="2" borderId="47" xfId="1" applyFont="1" applyFill="1" applyBorder="1" applyAlignment="1" applyProtection="1">
      <alignment vertical="center"/>
    </xf>
    <xf numFmtId="49" fontId="5" fillId="0" borderId="39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43" fontId="5" fillId="0" borderId="35" xfId="1" applyFont="1" applyFill="1" applyBorder="1" applyAlignment="1" applyProtection="1">
      <alignment vertical="center"/>
      <protection locked="0"/>
    </xf>
    <xf numFmtId="43" fontId="5" fillId="0" borderId="48" xfId="1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left" vertical="center"/>
    </xf>
    <xf numFmtId="0" fontId="2" fillId="0" borderId="38" xfId="0" applyFont="1" applyBorder="1" applyAlignment="1" applyProtection="1">
      <alignment horizontal="left" vertical="center"/>
      <protection locked="0"/>
    </xf>
    <xf numFmtId="0" fontId="2" fillId="0" borderId="38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1" xfId="0" applyBorder="1" applyAlignment="1">
      <alignment horizontal="center" vertical="center"/>
    </xf>
    <xf numFmtId="43" fontId="3" fillId="2" borderId="26" xfId="1" applyFont="1" applyFill="1" applyBorder="1" applyAlignment="1" applyProtection="1">
      <alignment vertical="center"/>
    </xf>
    <xf numFmtId="43" fontId="3" fillId="2" borderId="56" xfId="1" applyFont="1" applyFill="1" applyBorder="1" applyAlignment="1" applyProtection="1">
      <alignment vertical="center"/>
    </xf>
    <xf numFmtId="0" fontId="0" fillId="0" borderId="56" xfId="0" applyBorder="1"/>
    <xf numFmtId="43" fontId="3" fillId="2" borderId="30" xfId="1" applyFont="1" applyFill="1" applyBorder="1" applyAlignment="1" applyProtection="1">
      <alignment vertical="center"/>
    </xf>
    <xf numFmtId="0" fontId="3" fillId="0" borderId="36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43" fontId="5" fillId="2" borderId="36" xfId="1" applyFont="1" applyFill="1" applyBorder="1" applyAlignment="1" applyProtection="1">
      <alignment vertical="center"/>
    </xf>
    <xf numFmtId="166" fontId="11" fillId="0" borderId="44" xfId="3" applyFont="1" applyBorder="1" applyAlignment="1">
      <alignment vertical="center"/>
    </xf>
    <xf numFmtId="0" fontId="5" fillId="0" borderId="36" xfId="0" quotePrefix="1" applyFont="1" applyBorder="1" applyAlignment="1">
      <alignment horizontal="left" vertical="center" wrapText="1"/>
    </xf>
    <xf numFmtId="43" fontId="2" fillId="0" borderId="41" xfId="1" applyFont="1" applyBorder="1" applyAlignment="1" applyProtection="1">
      <alignment vertical="center"/>
    </xf>
    <xf numFmtId="43" fontId="0" fillId="0" borderId="0" xfId="0" applyNumberFormat="1"/>
    <xf numFmtId="1" fontId="2" fillId="0" borderId="26" xfId="0" applyNumberFormat="1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49" fontId="2" fillId="0" borderId="54" xfId="0" applyNumberFormat="1" applyFont="1" applyBorder="1" applyAlignment="1">
      <alignment horizontal="center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43" fontId="5" fillId="0" borderId="42" xfId="1" applyFont="1" applyFill="1" applyBorder="1" applyAlignment="1" applyProtection="1">
      <alignment vertical="center"/>
      <protection locked="0"/>
    </xf>
    <xf numFmtId="0" fontId="5" fillId="0" borderId="22" xfId="0" applyFont="1" applyFill="1" applyBorder="1" applyAlignment="1" applyProtection="1">
      <alignment horizontal="center" vertical="center"/>
      <protection locked="0"/>
    </xf>
    <xf numFmtId="166" fontId="5" fillId="3" borderId="18" xfId="0" applyNumberFormat="1" applyFont="1" applyFill="1" applyBorder="1" applyAlignment="1">
      <alignment horizontal="center" vertical="center"/>
    </xf>
    <xf numFmtId="166" fontId="5" fillId="3" borderId="36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/>
    </xf>
  </cellXfs>
  <cellStyles count="6">
    <cellStyle name="Normal" xfId="0" builtinId="0"/>
    <cellStyle name="Normal_ORÇAMENTO" xfId="2" xr:uid="{5DF6C5DC-2533-44CC-B050-80AF057B344A}"/>
    <cellStyle name="Porcentagem 2" xfId="5" xr:uid="{A0C6FB47-247F-42F9-A308-C47E06B69EE2}"/>
    <cellStyle name="Vírgula" xfId="1" builtinId="3"/>
    <cellStyle name="Vírgula 2" xfId="3" xr:uid="{16D28373-B21D-49D9-902A-F6803FD9B8E7}"/>
    <cellStyle name="Vírgula 2 2 3" xfId="4" xr:uid="{694EBF12-C434-419B-9C2A-097B11CCF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1CF3-6D0C-4A92-A2A0-749EF8920703}">
  <dimension ref="A1:V134"/>
  <sheetViews>
    <sheetView tabSelected="1" workbookViewId="0">
      <selection activeCell="N3" sqref="N3"/>
    </sheetView>
  </sheetViews>
  <sheetFormatPr defaultRowHeight="15" x14ac:dyDescent="0.25"/>
  <cols>
    <col min="1" max="1" width="10" customWidth="1"/>
    <col min="2" max="2" width="10.140625" customWidth="1"/>
    <col min="3" max="3" width="63.140625" customWidth="1"/>
    <col min="4" max="4" width="7.140625" customWidth="1"/>
    <col min="7" max="7" width="10.28515625" customWidth="1"/>
    <col min="8" max="8" width="10.28515625" bestFit="1" customWidth="1"/>
    <col min="9" max="9" width="14.28515625" customWidth="1"/>
    <col min="12" max="12" width="9.7109375" customWidth="1"/>
    <col min="13" max="13" width="9.140625" customWidth="1"/>
    <col min="16" max="16" width="9.7109375" customWidth="1"/>
  </cols>
  <sheetData>
    <row r="1" spans="1:22" ht="13.5" customHeight="1" x14ac:dyDescent="0.25"/>
    <row r="2" spans="1:22" ht="15.75" thickBot="1" x14ac:dyDescent="0.3"/>
    <row r="3" spans="1:22" x14ac:dyDescent="0.25">
      <c r="A3" s="120" t="s">
        <v>0</v>
      </c>
      <c r="B3" s="121"/>
      <c r="C3" s="97" t="s">
        <v>1</v>
      </c>
      <c r="D3" s="11"/>
      <c r="E3" s="96"/>
      <c r="F3" s="1"/>
      <c r="G3" s="11" t="s">
        <v>172</v>
      </c>
      <c r="H3" s="11"/>
      <c r="I3" s="12"/>
    </row>
    <row r="4" spans="1:22" x14ac:dyDescent="0.25">
      <c r="A4" s="122" t="s">
        <v>2</v>
      </c>
      <c r="B4" s="123"/>
      <c r="C4" s="98" t="s">
        <v>155</v>
      </c>
      <c r="D4" s="95"/>
      <c r="E4" s="14"/>
      <c r="F4" s="15"/>
      <c r="G4" s="13"/>
      <c r="H4" s="13"/>
      <c r="I4" s="92"/>
    </row>
    <row r="5" spans="1:22" x14ac:dyDescent="0.25">
      <c r="A5" s="122" t="s">
        <v>3</v>
      </c>
      <c r="B5" s="123"/>
      <c r="C5" s="99" t="s">
        <v>141</v>
      </c>
      <c r="D5" s="16"/>
      <c r="E5" s="17"/>
      <c r="F5" s="16"/>
      <c r="G5" s="16"/>
      <c r="H5" s="16"/>
      <c r="I5" s="18" t="s">
        <v>170</v>
      </c>
    </row>
    <row r="6" spans="1:22" ht="15.75" thickBot="1" x14ac:dyDescent="0.3">
      <c r="A6" s="124" t="s">
        <v>174</v>
      </c>
      <c r="B6" s="125"/>
      <c r="C6" s="100"/>
      <c r="D6" s="19"/>
      <c r="E6" s="20"/>
      <c r="F6" s="21"/>
      <c r="G6" s="19"/>
      <c r="H6" s="22" t="s">
        <v>175</v>
      </c>
      <c r="I6" s="23"/>
    </row>
    <row r="7" spans="1:22" ht="15.75" thickBot="1" x14ac:dyDescent="0.3">
      <c r="A7" s="118" t="s">
        <v>4</v>
      </c>
      <c r="B7" s="116" t="s">
        <v>5</v>
      </c>
      <c r="C7" s="126" t="s">
        <v>6</v>
      </c>
      <c r="D7" s="114" t="s">
        <v>9</v>
      </c>
      <c r="E7" s="24"/>
      <c r="F7" s="25"/>
      <c r="G7" s="26" t="s">
        <v>8</v>
      </c>
      <c r="H7" s="27"/>
      <c r="I7" s="27"/>
    </row>
    <row r="8" spans="1:22" ht="34.5" thickBot="1" x14ac:dyDescent="0.3">
      <c r="A8" s="119"/>
      <c r="B8" s="117"/>
      <c r="C8" s="127"/>
      <c r="D8" s="115"/>
      <c r="E8" s="28" t="s">
        <v>10</v>
      </c>
      <c r="F8" s="29" t="s">
        <v>11</v>
      </c>
      <c r="G8" s="30" t="s">
        <v>12</v>
      </c>
      <c r="H8" s="31" t="s">
        <v>13</v>
      </c>
      <c r="I8" s="32" t="s">
        <v>14</v>
      </c>
    </row>
    <row r="9" spans="1:22" ht="15.75" thickBot="1" x14ac:dyDescent="0.3">
      <c r="A9" s="2">
        <v>1</v>
      </c>
      <c r="B9" s="3"/>
      <c r="C9" s="4" t="s">
        <v>73</v>
      </c>
      <c r="D9" s="33"/>
      <c r="E9" s="34"/>
      <c r="F9" s="35"/>
      <c r="G9" s="36"/>
      <c r="H9" s="37">
        <f>ROUND(SUM(H11:H12),2)</f>
        <v>0</v>
      </c>
      <c r="I9" s="38">
        <f>H9</f>
        <v>0</v>
      </c>
    </row>
    <row r="10" spans="1:22" x14ac:dyDescent="0.25">
      <c r="A10" s="5" t="s">
        <v>71</v>
      </c>
      <c r="B10" s="6"/>
      <c r="C10" s="7" t="s">
        <v>140</v>
      </c>
      <c r="D10" s="39"/>
      <c r="E10" s="39"/>
      <c r="F10" s="39"/>
      <c r="G10" s="40"/>
      <c r="H10" s="41"/>
      <c r="I10" s="42"/>
    </row>
    <row r="11" spans="1:22" ht="24" customHeight="1" x14ac:dyDescent="0.4">
      <c r="A11" s="81">
        <v>4813</v>
      </c>
      <c r="B11" s="82" t="s">
        <v>18</v>
      </c>
      <c r="C11" s="10" t="s">
        <v>59</v>
      </c>
      <c r="D11" s="83" t="s">
        <v>21</v>
      </c>
      <c r="E11" s="130"/>
      <c r="F11" s="84">
        <f>E11*1.24</f>
        <v>0</v>
      </c>
      <c r="G11" s="128">
        <v>2</v>
      </c>
      <c r="H11" s="85">
        <f>ROUND(G11*F11,2)</f>
        <v>0</v>
      </c>
      <c r="I11" s="42"/>
      <c r="K11" s="132" t="s">
        <v>173</v>
      </c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</row>
    <row r="12" spans="1:22" ht="17.25" customHeight="1" thickBot="1" x14ac:dyDescent="0.3">
      <c r="A12" s="81">
        <v>4430</v>
      </c>
      <c r="B12" s="82" t="s">
        <v>18</v>
      </c>
      <c r="C12" s="10" t="s">
        <v>60</v>
      </c>
      <c r="D12" s="83" t="s">
        <v>26</v>
      </c>
      <c r="E12" s="130"/>
      <c r="F12" s="84">
        <f>E12*1.24</f>
        <v>0</v>
      </c>
      <c r="G12" s="128">
        <v>11</v>
      </c>
      <c r="H12" s="85">
        <f>ROUND(G12*F12,2)</f>
        <v>0</v>
      </c>
      <c r="I12" s="54"/>
    </row>
    <row r="13" spans="1:22" ht="15.75" thickBot="1" x14ac:dyDescent="0.3">
      <c r="A13" s="2" t="s">
        <v>7</v>
      </c>
      <c r="B13" s="3"/>
      <c r="C13" s="4" t="s">
        <v>17</v>
      </c>
      <c r="D13" s="33"/>
      <c r="E13" s="47"/>
      <c r="F13" s="48"/>
      <c r="G13" s="49"/>
      <c r="H13" s="37">
        <f>ROUND(SUM(H15:H17),2)</f>
        <v>0</v>
      </c>
      <c r="I13" s="38">
        <f>H13</f>
        <v>0</v>
      </c>
    </row>
    <row r="14" spans="1:22" x14ac:dyDescent="0.25">
      <c r="A14" s="50" t="s">
        <v>16</v>
      </c>
      <c r="B14" s="51"/>
      <c r="C14" s="7" t="s">
        <v>17</v>
      </c>
      <c r="D14" s="52"/>
      <c r="E14" s="88">
        <v>0</v>
      </c>
      <c r="F14" s="89">
        <v>0</v>
      </c>
      <c r="G14" s="94">
        <v>0</v>
      </c>
      <c r="H14" s="90">
        <v>0</v>
      </c>
      <c r="I14" s="54"/>
    </row>
    <row r="15" spans="1:22" ht="22.5" x14ac:dyDescent="0.25">
      <c r="A15" s="8">
        <v>96527</v>
      </c>
      <c r="B15" s="6" t="s">
        <v>18</v>
      </c>
      <c r="C15" s="55" t="s">
        <v>20</v>
      </c>
      <c r="D15" s="43" t="s">
        <v>19</v>
      </c>
      <c r="E15" s="131"/>
      <c r="F15" s="45">
        <f>E15*1.2624</f>
        <v>0</v>
      </c>
      <c r="G15" s="93">
        <v>1.62</v>
      </c>
      <c r="H15" s="46">
        <f>G15*F15</f>
        <v>0</v>
      </c>
      <c r="I15" s="54"/>
    </row>
    <row r="16" spans="1:22" ht="22.5" x14ac:dyDescent="0.25">
      <c r="A16" s="8">
        <v>104738</v>
      </c>
      <c r="B16" s="6" t="s">
        <v>18</v>
      </c>
      <c r="C16" s="55" t="s">
        <v>123</v>
      </c>
      <c r="D16" s="43" t="s">
        <v>19</v>
      </c>
      <c r="E16" s="131"/>
      <c r="F16" s="45">
        <f>E16*1.2624</f>
        <v>0</v>
      </c>
      <c r="G16" s="93">
        <v>20.02</v>
      </c>
      <c r="H16" s="46">
        <f>G16*F16</f>
        <v>0</v>
      </c>
      <c r="I16" s="54"/>
    </row>
    <row r="17" spans="1:9" ht="24" customHeight="1" thickBot="1" x14ac:dyDescent="0.3">
      <c r="A17" s="8">
        <v>97083</v>
      </c>
      <c r="B17" s="6" t="s">
        <v>18</v>
      </c>
      <c r="C17" s="55" t="s">
        <v>124</v>
      </c>
      <c r="D17" s="43" t="s">
        <v>21</v>
      </c>
      <c r="E17" s="131"/>
      <c r="F17" s="45">
        <f>E17*1.2624</f>
        <v>0</v>
      </c>
      <c r="G17" s="93">
        <v>66.739999999999995</v>
      </c>
      <c r="H17" s="46">
        <f>G17*F17</f>
        <v>0</v>
      </c>
      <c r="I17" s="42"/>
    </row>
    <row r="18" spans="1:9" ht="15.75" thickBot="1" x14ac:dyDescent="0.3">
      <c r="A18" s="2" t="s">
        <v>22</v>
      </c>
      <c r="B18" s="3"/>
      <c r="C18" s="4" t="s">
        <v>23</v>
      </c>
      <c r="D18" s="33"/>
      <c r="E18" s="47"/>
      <c r="F18" s="48"/>
      <c r="G18" s="49"/>
      <c r="H18" s="37">
        <f>ROUND(SUM(H20),2)</f>
        <v>0</v>
      </c>
      <c r="I18" s="38">
        <f>H18</f>
        <v>0</v>
      </c>
    </row>
    <row r="19" spans="1:9" x14ac:dyDescent="0.25">
      <c r="A19" s="50" t="s">
        <v>139</v>
      </c>
      <c r="B19" s="51"/>
      <c r="C19" s="7" t="s">
        <v>24</v>
      </c>
      <c r="D19" s="87"/>
      <c r="E19" s="88">
        <v>0</v>
      </c>
      <c r="F19" s="89">
        <v>0</v>
      </c>
      <c r="G19" s="94">
        <v>0</v>
      </c>
      <c r="H19" s="90">
        <v>0</v>
      </c>
      <c r="I19" s="42"/>
    </row>
    <row r="20" spans="1:9" ht="33.75" customHeight="1" thickBot="1" x14ac:dyDescent="0.3">
      <c r="A20" s="81">
        <v>100896</v>
      </c>
      <c r="B20" s="86" t="s">
        <v>18</v>
      </c>
      <c r="C20" s="10" t="s">
        <v>25</v>
      </c>
      <c r="D20" s="83" t="s">
        <v>26</v>
      </c>
      <c r="E20" s="130"/>
      <c r="F20" s="84">
        <f>E20*1.2624</f>
        <v>0</v>
      </c>
      <c r="G20" s="128">
        <v>52</v>
      </c>
      <c r="H20" s="85">
        <f>G20*F20</f>
        <v>0</v>
      </c>
      <c r="I20" s="42"/>
    </row>
    <row r="21" spans="1:9" ht="15.75" thickBot="1" x14ac:dyDescent="0.3">
      <c r="A21" s="2" t="s">
        <v>27</v>
      </c>
      <c r="B21" s="3"/>
      <c r="C21" s="4" t="s">
        <v>28</v>
      </c>
      <c r="D21" s="33"/>
      <c r="E21" s="47"/>
      <c r="F21" s="48"/>
      <c r="G21" s="49"/>
      <c r="H21" s="37">
        <f>ROUND(SUM(H23:H38),2)</f>
        <v>0</v>
      </c>
      <c r="I21" s="38">
        <f>H21</f>
        <v>0</v>
      </c>
    </row>
    <row r="22" spans="1:9" x14ac:dyDescent="0.25">
      <c r="A22" s="50" t="s">
        <v>29</v>
      </c>
      <c r="B22" s="51"/>
      <c r="C22" s="7" t="s">
        <v>30</v>
      </c>
      <c r="D22" s="52"/>
      <c r="E22" s="52"/>
      <c r="F22" s="52"/>
      <c r="G22" s="129"/>
      <c r="H22" s="53"/>
      <c r="I22" s="42"/>
    </row>
    <row r="23" spans="1:9" ht="24" customHeight="1" x14ac:dyDescent="0.25">
      <c r="A23" s="8">
        <v>96530</v>
      </c>
      <c r="B23" s="6" t="s">
        <v>18</v>
      </c>
      <c r="C23" s="55" t="s">
        <v>32</v>
      </c>
      <c r="D23" s="43" t="s">
        <v>21</v>
      </c>
      <c r="E23" s="131"/>
      <c r="F23" s="45">
        <f>E23*1.2624</f>
        <v>0</v>
      </c>
      <c r="G23" s="93">
        <v>21.6</v>
      </c>
      <c r="H23" s="46">
        <f t="shared" ref="H23:H26" si="0">F23*G23</f>
        <v>0</v>
      </c>
      <c r="I23" s="42"/>
    </row>
    <row r="24" spans="1:9" ht="25.5" customHeight="1" x14ac:dyDescent="0.25">
      <c r="A24" s="8">
        <v>92269</v>
      </c>
      <c r="B24" s="6" t="s">
        <v>18</v>
      </c>
      <c r="C24" s="55" t="s">
        <v>80</v>
      </c>
      <c r="D24" s="43" t="s">
        <v>21</v>
      </c>
      <c r="E24" s="131"/>
      <c r="F24" s="45">
        <f t="shared" ref="F24:F31" si="1">E24*1.2624</f>
        <v>0</v>
      </c>
      <c r="G24" s="93">
        <v>21</v>
      </c>
      <c r="H24" s="46">
        <f t="shared" si="0"/>
        <v>0</v>
      </c>
      <c r="I24" s="42"/>
    </row>
    <row r="25" spans="1:9" ht="24.75" customHeight="1" x14ac:dyDescent="0.25">
      <c r="A25" s="8">
        <v>92270</v>
      </c>
      <c r="B25" s="6" t="s">
        <v>18</v>
      </c>
      <c r="C25" s="55" t="s">
        <v>79</v>
      </c>
      <c r="D25" s="43" t="s">
        <v>21</v>
      </c>
      <c r="E25" s="131"/>
      <c r="F25" s="45">
        <f t="shared" si="1"/>
        <v>0</v>
      </c>
      <c r="G25" s="93">
        <v>18</v>
      </c>
      <c r="H25" s="46">
        <f t="shared" si="0"/>
        <v>0</v>
      </c>
      <c r="I25" s="42"/>
    </row>
    <row r="26" spans="1:9" x14ac:dyDescent="0.25">
      <c r="A26" s="5" t="s">
        <v>33</v>
      </c>
      <c r="B26" s="6"/>
      <c r="C26" s="56" t="s">
        <v>34</v>
      </c>
      <c r="D26" s="43"/>
      <c r="E26" s="44">
        <v>0</v>
      </c>
      <c r="F26" s="45">
        <v>0</v>
      </c>
      <c r="G26" s="93">
        <v>0</v>
      </c>
      <c r="H26" s="46">
        <f t="shared" si="0"/>
        <v>0</v>
      </c>
      <c r="I26" s="42"/>
    </row>
    <row r="27" spans="1:9" ht="22.5" x14ac:dyDescent="0.25">
      <c r="A27" s="8">
        <v>104916</v>
      </c>
      <c r="B27" s="6" t="s">
        <v>18</v>
      </c>
      <c r="C27" s="55" t="s">
        <v>74</v>
      </c>
      <c r="D27" s="43" t="s">
        <v>31</v>
      </c>
      <c r="E27" s="131"/>
      <c r="F27" s="45">
        <f t="shared" si="1"/>
        <v>0</v>
      </c>
      <c r="G27" s="93">
        <v>32.520000000000003</v>
      </c>
      <c r="H27" s="46">
        <f t="shared" ref="H27:H31" si="2">ROUND(G27*F27,2)</f>
        <v>0</v>
      </c>
      <c r="I27" s="42"/>
    </row>
    <row r="28" spans="1:9" ht="27" customHeight="1" x14ac:dyDescent="0.25">
      <c r="A28" s="8">
        <v>104919</v>
      </c>
      <c r="B28" s="6" t="s">
        <v>18</v>
      </c>
      <c r="C28" s="55" t="s">
        <v>75</v>
      </c>
      <c r="D28" s="43" t="s">
        <v>31</v>
      </c>
      <c r="E28" s="131"/>
      <c r="F28" s="45">
        <f t="shared" si="1"/>
        <v>0</v>
      </c>
      <c r="G28" s="93">
        <v>44.42</v>
      </c>
      <c r="H28" s="46">
        <f t="shared" si="2"/>
        <v>0</v>
      </c>
      <c r="I28" s="42"/>
    </row>
    <row r="29" spans="1:9" ht="24" customHeight="1" x14ac:dyDescent="0.25">
      <c r="A29" s="8">
        <v>104918</v>
      </c>
      <c r="B29" s="6" t="s">
        <v>18</v>
      </c>
      <c r="C29" s="55" t="s">
        <v>76</v>
      </c>
      <c r="D29" s="43" t="s">
        <v>31</v>
      </c>
      <c r="E29" s="131"/>
      <c r="F29" s="45">
        <f t="shared" si="1"/>
        <v>0</v>
      </c>
      <c r="G29" s="93">
        <v>28.44</v>
      </c>
      <c r="H29" s="46">
        <f t="shared" si="2"/>
        <v>0</v>
      </c>
      <c r="I29" s="42"/>
    </row>
    <row r="30" spans="1:9" ht="26.25" customHeight="1" x14ac:dyDescent="0.25">
      <c r="A30" s="8">
        <v>92759</v>
      </c>
      <c r="B30" s="6" t="s">
        <v>18</v>
      </c>
      <c r="C30" s="55" t="s">
        <v>77</v>
      </c>
      <c r="D30" s="43" t="s">
        <v>31</v>
      </c>
      <c r="E30" s="131"/>
      <c r="F30" s="45">
        <f t="shared" si="1"/>
        <v>0</v>
      </c>
      <c r="G30" s="93">
        <v>32.770000000000003</v>
      </c>
      <c r="H30" s="46">
        <f t="shared" si="2"/>
        <v>0</v>
      </c>
      <c r="I30" s="42"/>
    </row>
    <row r="31" spans="1:9" ht="23.25" customHeight="1" x14ac:dyDescent="0.25">
      <c r="A31" s="8">
        <v>92761</v>
      </c>
      <c r="B31" s="6" t="s">
        <v>18</v>
      </c>
      <c r="C31" s="55" t="s">
        <v>78</v>
      </c>
      <c r="D31" s="43" t="s">
        <v>31</v>
      </c>
      <c r="E31" s="131"/>
      <c r="F31" s="45">
        <f t="shared" si="1"/>
        <v>0</v>
      </c>
      <c r="G31" s="93">
        <v>66.36</v>
      </c>
      <c r="H31" s="46">
        <f t="shared" si="2"/>
        <v>0</v>
      </c>
      <c r="I31" s="42"/>
    </row>
    <row r="32" spans="1:9" x14ac:dyDescent="0.25">
      <c r="A32" s="5" t="s">
        <v>72</v>
      </c>
      <c r="B32" s="6"/>
      <c r="C32" s="57" t="s">
        <v>35</v>
      </c>
      <c r="D32" s="43"/>
      <c r="E32" s="44"/>
      <c r="F32" s="45">
        <f t="shared" ref="F32" si="3">E32*1.24</f>
        <v>0</v>
      </c>
      <c r="G32" s="93">
        <v>0</v>
      </c>
      <c r="H32" s="46">
        <v>0</v>
      </c>
      <c r="I32" s="42"/>
    </row>
    <row r="33" spans="1:9" ht="24" customHeight="1" x14ac:dyDescent="0.25">
      <c r="A33" s="8">
        <v>96557</v>
      </c>
      <c r="B33" s="6" t="s">
        <v>18</v>
      </c>
      <c r="C33" s="55" t="s">
        <v>125</v>
      </c>
      <c r="D33" s="43" t="s">
        <v>19</v>
      </c>
      <c r="E33" s="131"/>
      <c r="F33" s="45">
        <f>E33*1.2624</f>
        <v>0</v>
      </c>
      <c r="G33" s="93">
        <v>1.62</v>
      </c>
      <c r="H33" s="46">
        <f t="shared" ref="H33:H38" si="4">ROUND(G33*F33,2)</f>
        <v>0</v>
      </c>
      <c r="I33" s="42"/>
    </row>
    <row r="34" spans="1:9" ht="24" customHeight="1" x14ac:dyDescent="0.25">
      <c r="A34" s="81">
        <v>103669</v>
      </c>
      <c r="B34" s="86" t="s">
        <v>18</v>
      </c>
      <c r="C34" s="10" t="s">
        <v>81</v>
      </c>
      <c r="D34" s="83" t="s">
        <v>19</v>
      </c>
      <c r="E34" s="130"/>
      <c r="F34" s="45">
        <f t="shared" ref="F34:F38" si="5">E34*1.2624</f>
        <v>0</v>
      </c>
      <c r="G34" s="128">
        <v>1.47</v>
      </c>
      <c r="H34" s="46">
        <f t="shared" si="4"/>
        <v>0</v>
      </c>
      <c r="I34" s="42"/>
    </row>
    <row r="35" spans="1:9" ht="33.75" customHeight="1" x14ac:dyDescent="0.25">
      <c r="A35" s="81">
        <v>103678</v>
      </c>
      <c r="B35" s="86" t="s">
        <v>18</v>
      </c>
      <c r="C35" s="10" t="s">
        <v>82</v>
      </c>
      <c r="D35" s="83" t="s">
        <v>19</v>
      </c>
      <c r="E35" s="130"/>
      <c r="F35" s="45">
        <f t="shared" si="5"/>
        <v>0</v>
      </c>
      <c r="G35" s="128">
        <v>1</v>
      </c>
      <c r="H35" s="46">
        <f t="shared" si="4"/>
        <v>0</v>
      </c>
      <c r="I35" s="54"/>
    </row>
    <row r="36" spans="1:9" ht="13.5" customHeight="1" x14ac:dyDescent="0.25">
      <c r="A36" s="5" t="s">
        <v>36</v>
      </c>
      <c r="B36" s="6"/>
      <c r="C36" s="57" t="s">
        <v>126</v>
      </c>
      <c r="D36" s="43"/>
      <c r="E36" s="44">
        <v>0</v>
      </c>
      <c r="F36" s="45">
        <f t="shared" ref="F36" si="6">E36*1.24</f>
        <v>0</v>
      </c>
      <c r="G36" s="93">
        <v>0</v>
      </c>
      <c r="H36" s="46">
        <v>0</v>
      </c>
      <c r="I36" s="54"/>
    </row>
    <row r="37" spans="1:9" ht="15.75" customHeight="1" x14ac:dyDescent="0.25">
      <c r="A37" s="81">
        <v>105024</v>
      </c>
      <c r="B37" s="86" t="s">
        <v>18</v>
      </c>
      <c r="C37" s="10" t="s">
        <v>84</v>
      </c>
      <c r="D37" s="83" t="s">
        <v>26</v>
      </c>
      <c r="E37" s="130"/>
      <c r="F37" s="45">
        <f t="shared" si="5"/>
        <v>0</v>
      </c>
      <c r="G37" s="128">
        <v>15.21</v>
      </c>
      <c r="H37" s="46">
        <f t="shared" si="4"/>
        <v>0</v>
      </c>
      <c r="I37" s="54"/>
    </row>
    <row r="38" spans="1:9" ht="24" customHeight="1" thickBot="1" x14ac:dyDescent="0.3">
      <c r="A38" s="81">
        <v>105030</v>
      </c>
      <c r="B38" s="86" t="s">
        <v>18</v>
      </c>
      <c r="C38" s="10" t="s">
        <v>83</v>
      </c>
      <c r="D38" s="83" t="s">
        <v>26</v>
      </c>
      <c r="E38" s="130"/>
      <c r="F38" s="45">
        <f t="shared" si="5"/>
        <v>0</v>
      </c>
      <c r="G38" s="128">
        <v>13.85</v>
      </c>
      <c r="H38" s="46">
        <f t="shared" si="4"/>
        <v>0</v>
      </c>
      <c r="I38" s="54"/>
    </row>
    <row r="39" spans="1:9" ht="15.75" thickBot="1" x14ac:dyDescent="0.3">
      <c r="A39" s="2" t="s">
        <v>37</v>
      </c>
      <c r="B39" s="3"/>
      <c r="C39" s="4" t="s">
        <v>61</v>
      </c>
      <c r="D39" s="33"/>
      <c r="E39" s="47"/>
      <c r="F39" s="48"/>
      <c r="G39" s="49"/>
      <c r="H39" s="37">
        <f>ROUND(SUM(H41:H42),2)</f>
        <v>0</v>
      </c>
      <c r="I39" s="38">
        <f>H39</f>
        <v>0</v>
      </c>
    </row>
    <row r="40" spans="1:9" x14ac:dyDescent="0.25">
      <c r="A40" s="50" t="s">
        <v>38</v>
      </c>
      <c r="B40" s="51"/>
      <c r="C40" s="7" t="s">
        <v>39</v>
      </c>
      <c r="D40" s="87"/>
      <c r="E40" s="88">
        <v>0</v>
      </c>
      <c r="F40" s="89">
        <v>0</v>
      </c>
      <c r="G40" s="94">
        <v>0</v>
      </c>
      <c r="H40" s="90">
        <v>0</v>
      </c>
      <c r="I40" s="42"/>
    </row>
    <row r="41" spans="1:9" ht="33.75" x14ac:dyDescent="0.25">
      <c r="A41" s="81">
        <v>103324</v>
      </c>
      <c r="B41" s="82" t="s">
        <v>18</v>
      </c>
      <c r="C41" s="10" t="s">
        <v>85</v>
      </c>
      <c r="D41" s="83" t="s">
        <v>21</v>
      </c>
      <c r="E41" s="130"/>
      <c r="F41" s="84">
        <f>E41*1.2624</f>
        <v>0</v>
      </c>
      <c r="G41" s="128">
        <v>90</v>
      </c>
      <c r="H41" s="85">
        <f>ROUND(G41*F41,2)</f>
        <v>0</v>
      </c>
      <c r="I41" s="42"/>
    </row>
    <row r="42" spans="1:9" ht="24.75" customHeight="1" thickBot="1" x14ac:dyDescent="0.3">
      <c r="A42" s="81">
        <v>97622</v>
      </c>
      <c r="B42" s="82" t="s">
        <v>18</v>
      </c>
      <c r="C42" s="10" t="s">
        <v>149</v>
      </c>
      <c r="D42" s="83" t="s">
        <v>19</v>
      </c>
      <c r="E42" s="130"/>
      <c r="F42" s="84">
        <f>E42*1.2624</f>
        <v>0</v>
      </c>
      <c r="G42" s="128">
        <v>2.5</v>
      </c>
      <c r="H42" s="85">
        <f>ROUND(G42*F42,2)</f>
        <v>0</v>
      </c>
      <c r="I42" s="42"/>
    </row>
    <row r="43" spans="1:9" ht="15.75" thickBot="1" x14ac:dyDescent="0.3">
      <c r="A43" s="2" t="s">
        <v>40</v>
      </c>
      <c r="B43" s="3"/>
      <c r="C43" s="4" t="s">
        <v>151</v>
      </c>
      <c r="D43" s="33"/>
      <c r="E43" s="47"/>
      <c r="F43" s="48"/>
      <c r="G43" s="49"/>
      <c r="H43" s="37">
        <f>ROUND(SUM(H45:H61),2)</f>
        <v>0</v>
      </c>
      <c r="I43" s="38">
        <f>H43</f>
        <v>0</v>
      </c>
    </row>
    <row r="44" spans="1:9" x14ac:dyDescent="0.25">
      <c r="A44" s="50" t="s">
        <v>136</v>
      </c>
      <c r="B44" s="91">
        <v>0</v>
      </c>
      <c r="C44" s="7" t="s">
        <v>42</v>
      </c>
      <c r="D44" s="87"/>
      <c r="E44" s="88">
        <v>0</v>
      </c>
      <c r="F44" s="89">
        <v>0</v>
      </c>
      <c r="G44" s="94">
        <v>0</v>
      </c>
      <c r="H44" s="90">
        <v>0</v>
      </c>
      <c r="I44" s="42"/>
    </row>
    <row r="45" spans="1:9" ht="36.75" customHeight="1" x14ac:dyDescent="0.25">
      <c r="A45" s="8">
        <v>92608</v>
      </c>
      <c r="B45" s="9" t="s">
        <v>18</v>
      </c>
      <c r="C45" s="55" t="s">
        <v>142</v>
      </c>
      <c r="D45" s="43" t="s">
        <v>15</v>
      </c>
      <c r="E45" s="131"/>
      <c r="F45" s="45">
        <f>E45*1.2624</f>
        <v>0</v>
      </c>
      <c r="G45" s="93">
        <v>3</v>
      </c>
      <c r="H45" s="46">
        <f>ROUND(G45*F45,2)</f>
        <v>0</v>
      </c>
      <c r="I45" s="42"/>
    </row>
    <row r="46" spans="1:9" ht="36.75" customHeight="1" x14ac:dyDescent="0.25">
      <c r="A46" s="8">
        <v>92604</v>
      </c>
      <c r="B46" s="9" t="s">
        <v>18</v>
      </c>
      <c r="C46" s="55" t="s">
        <v>143</v>
      </c>
      <c r="D46" s="43" t="s">
        <v>15</v>
      </c>
      <c r="E46" s="131"/>
      <c r="F46" s="45">
        <f>E46*1.2624</f>
        <v>0</v>
      </c>
      <c r="G46" s="93">
        <v>7</v>
      </c>
      <c r="H46" s="46">
        <f>ROUND(G46*F46,2)</f>
        <v>0</v>
      </c>
      <c r="I46" s="42"/>
    </row>
    <row r="47" spans="1:9" ht="28.5" customHeight="1" x14ac:dyDescent="0.25">
      <c r="A47" s="8">
        <v>105953</v>
      </c>
      <c r="B47" s="9" t="s">
        <v>18</v>
      </c>
      <c r="C47" s="55" t="s">
        <v>152</v>
      </c>
      <c r="D47" s="43" t="s">
        <v>15</v>
      </c>
      <c r="E47" s="131"/>
      <c r="F47" s="45">
        <f>E47*1.2624</f>
        <v>0</v>
      </c>
      <c r="G47" s="93">
        <v>10</v>
      </c>
      <c r="H47" s="46">
        <f>ROUND(G47*F47,2)</f>
        <v>0</v>
      </c>
      <c r="I47" s="42"/>
    </row>
    <row r="48" spans="1:9" x14ac:dyDescent="0.25">
      <c r="A48" s="5" t="s">
        <v>137</v>
      </c>
      <c r="B48" s="9"/>
      <c r="C48" s="56" t="s">
        <v>44</v>
      </c>
      <c r="D48" s="43"/>
      <c r="E48" s="44"/>
      <c r="F48" s="45">
        <v>0</v>
      </c>
      <c r="G48" s="93">
        <v>0</v>
      </c>
      <c r="H48" s="46">
        <v>0</v>
      </c>
      <c r="I48" s="42"/>
    </row>
    <row r="49" spans="1:9" ht="22.5" x14ac:dyDescent="0.25">
      <c r="A49" s="8">
        <v>94216</v>
      </c>
      <c r="B49" s="9" t="s">
        <v>18</v>
      </c>
      <c r="C49" s="107" t="s">
        <v>147</v>
      </c>
      <c r="D49" s="43" t="s">
        <v>21</v>
      </c>
      <c r="E49" s="131"/>
      <c r="F49" s="45">
        <f>E49*1.2624</f>
        <v>0</v>
      </c>
      <c r="G49" s="93">
        <v>56.7</v>
      </c>
      <c r="H49" s="46">
        <f>ROUND(G49*F49,2)</f>
        <v>0</v>
      </c>
      <c r="I49" s="42"/>
    </row>
    <row r="50" spans="1:9" ht="26.25" customHeight="1" x14ac:dyDescent="0.25">
      <c r="A50" s="8">
        <v>94216</v>
      </c>
      <c r="B50" s="9" t="s">
        <v>18</v>
      </c>
      <c r="C50" s="107" t="s">
        <v>133</v>
      </c>
      <c r="D50" s="43" t="s">
        <v>21</v>
      </c>
      <c r="E50" s="131"/>
      <c r="F50" s="45">
        <f>E50*1.2624</f>
        <v>0</v>
      </c>
      <c r="G50" s="93">
        <v>66.739999999999995</v>
      </c>
      <c r="H50" s="46">
        <f>ROUND(G50*F50,2)</f>
        <v>0</v>
      </c>
      <c r="I50" s="42"/>
    </row>
    <row r="51" spans="1:9" x14ac:dyDescent="0.25">
      <c r="A51" s="5" t="s">
        <v>138</v>
      </c>
      <c r="B51" s="9"/>
      <c r="C51" s="56" t="s">
        <v>45</v>
      </c>
      <c r="D51" s="43"/>
      <c r="E51" s="44">
        <v>0</v>
      </c>
      <c r="F51" s="45">
        <v>0</v>
      </c>
      <c r="G51" s="93">
        <v>0</v>
      </c>
      <c r="H51" s="46">
        <v>0</v>
      </c>
      <c r="I51" s="42"/>
    </row>
    <row r="52" spans="1:9" ht="36" customHeight="1" x14ac:dyDescent="0.25">
      <c r="A52" s="8">
        <v>92580</v>
      </c>
      <c r="B52" s="9" t="s">
        <v>18</v>
      </c>
      <c r="C52" s="55" t="s">
        <v>46</v>
      </c>
      <c r="D52" s="43" t="s">
        <v>21</v>
      </c>
      <c r="E52" s="131"/>
      <c r="F52" s="45">
        <f>E52*1.2624</f>
        <v>0</v>
      </c>
      <c r="G52" s="93">
        <v>120.34</v>
      </c>
      <c r="H52" s="46">
        <f>ROUND(G52*F52,2)</f>
        <v>0</v>
      </c>
      <c r="I52" s="42"/>
    </row>
    <row r="53" spans="1:9" x14ac:dyDescent="0.25">
      <c r="A53" s="5" t="s">
        <v>41</v>
      </c>
      <c r="B53" s="9"/>
      <c r="C53" s="56" t="s">
        <v>144</v>
      </c>
      <c r="D53" s="43"/>
      <c r="E53" s="44">
        <v>0</v>
      </c>
      <c r="F53" s="45">
        <v>0</v>
      </c>
      <c r="G53" s="93">
        <v>0</v>
      </c>
      <c r="H53" s="46">
        <v>0</v>
      </c>
      <c r="I53" s="42"/>
    </row>
    <row r="54" spans="1:9" ht="23.25" customHeight="1" x14ac:dyDescent="0.25">
      <c r="A54" s="81">
        <v>94228</v>
      </c>
      <c r="B54" s="82" t="s">
        <v>18</v>
      </c>
      <c r="C54" s="10" t="s">
        <v>145</v>
      </c>
      <c r="D54" s="83" t="s">
        <v>21</v>
      </c>
      <c r="E54" s="130"/>
      <c r="F54" s="45">
        <f>E54*1.2624</f>
        <v>0</v>
      </c>
      <c r="G54" s="128">
        <v>14.42</v>
      </c>
      <c r="H54" s="46">
        <f>ROUND(G54*F54,2)</f>
        <v>0</v>
      </c>
      <c r="I54" s="42"/>
    </row>
    <row r="55" spans="1:9" ht="14.25" customHeight="1" x14ac:dyDescent="0.25">
      <c r="A55" s="5" t="s">
        <v>43</v>
      </c>
      <c r="B55" s="9"/>
      <c r="C55" s="56" t="s">
        <v>134</v>
      </c>
      <c r="D55" s="43"/>
      <c r="E55" s="44">
        <v>0</v>
      </c>
      <c r="F55" s="45">
        <v>0</v>
      </c>
      <c r="G55" s="93">
        <v>0</v>
      </c>
      <c r="H55" s="46">
        <v>0</v>
      </c>
      <c r="I55" s="54"/>
    </row>
    <row r="56" spans="1:9" ht="24.75" customHeight="1" x14ac:dyDescent="0.25">
      <c r="A56" s="81">
        <v>100327</v>
      </c>
      <c r="B56" s="82" t="s">
        <v>18</v>
      </c>
      <c r="C56" s="10" t="s">
        <v>135</v>
      </c>
      <c r="D56" s="83" t="s">
        <v>26</v>
      </c>
      <c r="E56" s="130"/>
      <c r="F56" s="45">
        <f>E56*1.2624</f>
        <v>0</v>
      </c>
      <c r="G56" s="128">
        <v>78.150000000000006</v>
      </c>
      <c r="H56" s="46">
        <f>ROUND(G56*F56,2)</f>
        <v>0</v>
      </c>
      <c r="I56" s="54"/>
    </row>
    <row r="57" spans="1:9" ht="13.5" customHeight="1" x14ac:dyDescent="0.25">
      <c r="A57" s="5" t="s">
        <v>156</v>
      </c>
      <c r="B57" s="9"/>
      <c r="C57" s="56" t="s">
        <v>157</v>
      </c>
      <c r="D57" s="43"/>
      <c r="E57" s="44">
        <v>0</v>
      </c>
      <c r="F57" s="45">
        <v>0</v>
      </c>
      <c r="G57" s="93">
        <v>0</v>
      </c>
      <c r="H57" s="46">
        <v>0</v>
      </c>
      <c r="I57" s="54"/>
    </row>
    <row r="58" spans="1:9" ht="13.5" customHeight="1" x14ac:dyDescent="0.25">
      <c r="A58" s="5"/>
      <c r="B58" s="9" t="s">
        <v>18</v>
      </c>
      <c r="C58" s="56"/>
      <c r="D58" s="43"/>
      <c r="E58" s="44"/>
      <c r="F58" s="45"/>
      <c r="G58" s="93"/>
      <c r="H58" s="46"/>
      <c r="I58" s="54"/>
    </row>
    <row r="59" spans="1:9" ht="23.25" customHeight="1" x14ac:dyDescent="0.25">
      <c r="A59" s="8">
        <v>89512</v>
      </c>
      <c r="B59" s="9" t="s">
        <v>18</v>
      </c>
      <c r="C59" s="55" t="s">
        <v>160</v>
      </c>
      <c r="D59" s="43" t="s">
        <v>26</v>
      </c>
      <c r="E59" s="131"/>
      <c r="F59" s="45">
        <f t="shared" ref="F59:F60" si="7">E59*1.2624</f>
        <v>0</v>
      </c>
      <c r="G59" s="93">
        <v>30</v>
      </c>
      <c r="H59" s="46">
        <f t="shared" ref="H59:H60" si="8">ROUND(G59*F59,2)</f>
        <v>0</v>
      </c>
      <c r="I59" s="54"/>
    </row>
    <row r="60" spans="1:9" ht="34.5" customHeight="1" x14ac:dyDescent="0.25">
      <c r="A60" s="8">
        <v>89690</v>
      </c>
      <c r="B60" s="9" t="s">
        <v>18</v>
      </c>
      <c r="C60" s="107" t="s">
        <v>158</v>
      </c>
      <c r="D60" s="43" t="s">
        <v>15</v>
      </c>
      <c r="E60" s="131"/>
      <c r="F60" s="45">
        <f t="shared" si="7"/>
        <v>0</v>
      </c>
      <c r="G60" s="93">
        <v>1</v>
      </c>
      <c r="H60" s="46">
        <f t="shared" si="8"/>
        <v>0</v>
      </c>
      <c r="I60" s="54"/>
    </row>
    <row r="61" spans="1:9" ht="33.75" customHeight="1" thickBot="1" x14ac:dyDescent="0.3">
      <c r="A61" s="8">
        <v>89584</v>
      </c>
      <c r="B61" s="9" t="s">
        <v>18</v>
      </c>
      <c r="C61" s="107" t="s">
        <v>159</v>
      </c>
      <c r="D61" s="43" t="s">
        <v>15</v>
      </c>
      <c r="E61" s="131"/>
      <c r="F61" s="45">
        <f t="shared" ref="F61" si="9">E61*1.2624</f>
        <v>0</v>
      </c>
      <c r="G61" s="93">
        <v>3</v>
      </c>
      <c r="H61" s="46">
        <f t="shared" ref="H61" si="10">ROUND(G61*F61,2)</f>
        <v>0</v>
      </c>
      <c r="I61" s="54"/>
    </row>
    <row r="62" spans="1:9" ht="15.75" thickBot="1" x14ac:dyDescent="0.3">
      <c r="A62" s="2">
        <v>7</v>
      </c>
      <c r="B62" s="3"/>
      <c r="C62" s="4" t="s">
        <v>66</v>
      </c>
      <c r="D62" s="33"/>
      <c r="E62" s="47"/>
      <c r="F62" s="48"/>
      <c r="G62" s="49"/>
      <c r="H62" s="37">
        <f>ROUND(SUM(H64:H75),2)</f>
        <v>0</v>
      </c>
      <c r="I62" s="38">
        <f>H62</f>
        <v>0</v>
      </c>
    </row>
    <row r="63" spans="1:9" x14ac:dyDescent="0.25">
      <c r="A63" s="50" t="s">
        <v>63</v>
      </c>
      <c r="B63" s="91"/>
      <c r="C63" s="7" t="s">
        <v>67</v>
      </c>
      <c r="D63" s="87"/>
      <c r="E63" s="88">
        <v>0</v>
      </c>
      <c r="F63" s="89">
        <v>0</v>
      </c>
      <c r="G63" s="94">
        <v>0</v>
      </c>
      <c r="H63" s="90">
        <v>0</v>
      </c>
      <c r="I63" s="42"/>
    </row>
    <row r="64" spans="1:9" ht="24.75" customHeight="1" x14ac:dyDescent="0.25">
      <c r="A64" s="8">
        <v>91834</v>
      </c>
      <c r="B64" s="9" t="s">
        <v>18</v>
      </c>
      <c r="C64" s="107" t="s">
        <v>48</v>
      </c>
      <c r="D64" s="43" t="s">
        <v>26</v>
      </c>
      <c r="E64" s="131"/>
      <c r="F64" s="45">
        <f>E64*1.2624</f>
        <v>0</v>
      </c>
      <c r="G64" s="93">
        <v>50</v>
      </c>
      <c r="H64" s="46">
        <f>ROUND(G64*F64,2)</f>
        <v>0</v>
      </c>
      <c r="I64" s="42"/>
    </row>
    <row r="65" spans="1:9" x14ac:dyDescent="0.25">
      <c r="A65" s="5" t="s">
        <v>62</v>
      </c>
      <c r="B65" s="9"/>
      <c r="C65" s="108" t="s">
        <v>49</v>
      </c>
      <c r="D65" s="43"/>
      <c r="E65" s="44"/>
      <c r="F65" s="45">
        <v>0</v>
      </c>
      <c r="G65" s="93">
        <v>0</v>
      </c>
      <c r="H65" s="46">
        <v>0</v>
      </c>
      <c r="I65" s="42"/>
    </row>
    <row r="66" spans="1:9" ht="22.5" x14ac:dyDescent="0.25">
      <c r="A66" s="8">
        <v>91924</v>
      </c>
      <c r="B66" s="9" t="s">
        <v>18</v>
      </c>
      <c r="C66" s="107" t="s">
        <v>118</v>
      </c>
      <c r="D66" s="43" t="s">
        <v>26</v>
      </c>
      <c r="E66" s="131"/>
      <c r="F66" s="45">
        <f t="shared" ref="F66:F75" si="11">E66*1.2624</f>
        <v>0</v>
      </c>
      <c r="G66" s="93">
        <v>50</v>
      </c>
      <c r="H66" s="46">
        <f t="shared" ref="H66:H75" si="12">ROUND(G66*F66,2)</f>
        <v>0</v>
      </c>
      <c r="I66" s="42"/>
    </row>
    <row r="67" spans="1:9" ht="24" customHeight="1" x14ac:dyDescent="0.25">
      <c r="A67" s="8">
        <v>91926</v>
      </c>
      <c r="B67" s="9" t="s">
        <v>18</v>
      </c>
      <c r="C67" s="107" t="s">
        <v>50</v>
      </c>
      <c r="D67" s="43" t="s">
        <v>26</v>
      </c>
      <c r="E67" s="131"/>
      <c r="F67" s="45">
        <f t="shared" si="11"/>
        <v>0</v>
      </c>
      <c r="G67" s="93">
        <v>40</v>
      </c>
      <c r="H67" s="46">
        <f t="shared" si="12"/>
        <v>0</v>
      </c>
      <c r="I67" s="42"/>
    </row>
    <row r="68" spans="1:9" ht="23.25" customHeight="1" x14ac:dyDescent="0.25">
      <c r="A68" s="8">
        <v>91932</v>
      </c>
      <c r="B68" s="9" t="s">
        <v>18</v>
      </c>
      <c r="C68" s="107" t="s">
        <v>51</v>
      </c>
      <c r="D68" s="43" t="s">
        <v>26</v>
      </c>
      <c r="E68" s="131"/>
      <c r="F68" s="45">
        <f t="shared" si="11"/>
        <v>0</v>
      </c>
      <c r="G68" s="93">
        <v>45</v>
      </c>
      <c r="H68" s="46">
        <f t="shared" si="12"/>
        <v>0</v>
      </c>
      <c r="I68" s="42"/>
    </row>
    <row r="69" spans="1:9" x14ac:dyDescent="0.25">
      <c r="A69" s="5" t="s">
        <v>64</v>
      </c>
      <c r="B69" s="9"/>
      <c r="C69" s="108" t="s">
        <v>120</v>
      </c>
      <c r="D69" s="43"/>
      <c r="E69" s="44" t="s">
        <v>171</v>
      </c>
      <c r="F69" s="45">
        <v>0</v>
      </c>
      <c r="G69" s="93">
        <v>0</v>
      </c>
      <c r="H69" s="46">
        <v>0</v>
      </c>
      <c r="I69" s="42"/>
    </row>
    <row r="70" spans="1:9" ht="22.5" x14ac:dyDescent="0.25">
      <c r="A70" s="8">
        <v>91996</v>
      </c>
      <c r="B70" s="9" t="s">
        <v>18</v>
      </c>
      <c r="C70" s="107" t="s">
        <v>121</v>
      </c>
      <c r="D70" s="43" t="s">
        <v>15</v>
      </c>
      <c r="E70" s="131"/>
      <c r="F70" s="45">
        <f t="shared" si="11"/>
        <v>0</v>
      </c>
      <c r="G70" s="93">
        <v>6</v>
      </c>
      <c r="H70" s="46">
        <f t="shared" ref="H70:H72" si="13">ROUND(G70*F70,2)</f>
        <v>0</v>
      </c>
      <c r="I70" s="42"/>
    </row>
    <row r="71" spans="1:9" ht="22.5" x14ac:dyDescent="0.25">
      <c r="A71" s="8">
        <v>91993</v>
      </c>
      <c r="B71" s="9" t="s">
        <v>18</v>
      </c>
      <c r="C71" s="107" t="s">
        <v>154</v>
      </c>
      <c r="D71" s="43" t="s">
        <v>15</v>
      </c>
      <c r="E71" s="131"/>
      <c r="F71" s="45">
        <f t="shared" si="11"/>
        <v>0</v>
      </c>
      <c r="G71" s="93">
        <v>2</v>
      </c>
      <c r="H71" s="46">
        <f t="shared" si="13"/>
        <v>0</v>
      </c>
      <c r="I71" s="42"/>
    </row>
    <row r="72" spans="1:9" ht="22.5" x14ac:dyDescent="0.25">
      <c r="A72" s="8">
        <v>91953</v>
      </c>
      <c r="B72" s="9" t="s">
        <v>18</v>
      </c>
      <c r="C72" s="107" t="s">
        <v>153</v>
      </c>
      <c r="D72" s="43" t="s">
        <v>15</v>
      </c>
      <c r="E72" s="131"/>
      <c r="F72" s="45">
        <f t="shared" si="11"/>
        <v>0</v>
      </c>
      <c r="G72" s="93">
        <v>2</v>
      </c>
      <c r="H72" s="46">
        <f t="shared" si="13"/>
        <v>0</v>
      </c>
      <c r="I72" s="42"/>
    </row>
    <row r="73" spans="1:9" ht="24.75" customHeight="1" x14ac:dyDescent="0.25">
      <c r="A73" s="8">
        <v>91959</v>
      </c>
      <c r="B73" s="9" t="s">
        <v>18</v>
      </c>
      <c r="C73" s="107" t="s">
        <v>119</v>
      </c>
      <c r="D73" s="43" t="s">
        <v>15</v>
      </c>
      <c r="E73" s="131"/>
      <c r="F73" s="45">
        <f t="shared" si="11"/>
        <v>0</v>
      </c>
      <c r="G73" s="93">
        <v>2</v>
      </c>
      <c r="H73" s="46">
        <f t="shared" si="12"/>
        <v>0</v>
      </c>
      <c r="I73" s="42"/>
    </row>
    <row r="74" spans="1:9" x14ac:dyDescent="0.25">
      <c r="A74" s="5" t="s">
        <v>65</v>
      </c>
      <c r="B74" s="9"/>
      <c r="C74" s="108" t="s">
        <v>52</v>
      </c>
      <c r="D74" s="43"/>
      <c r="E74" s="44">
        <v>0</v>
      </c>
      <c r="F74" s="45">
        <v>0</v>
      </c>
      <c r="G74" s="93">
        <v>0</v>
      </c>
      <c r="H74" s="46">
        <v>0</v>
      </c>
      <c r="I74" s="42"/>
    </row>
    <row r="75" spans="1:9" ht="22.5" customHeight="1" thickBot="1" x14ac:dyDescent="0.3">
      <c r="A75" s="8">
        <v>105543</v>
      </c>
      <c r="B75" s="9" t="s">
        <v>18</v>
      </c>
      <c r="C75" s="107" t="s">
        <v>122</v>
      </c>
      <c r="D75" s="43" t="s">
        <v>15</v>
      </c>
      <c r="E75" s="131"/>
      <c r="F75" s="45">
        <f t="shared" si="11"/>
        <v>0</v>
      </c>
      <c r="G75" s="93">
        <v>8</v>
      </c>
      <c r="H75" s="46">
        <f t="shared" si="12"/>
        <v>0</v>
      </c>
      <c r="I75" s="42"/>
    </row>
    <row r="76" spans="1:9" ht="15.75" thickBot="1" x14ac:dyDescent="0.3">
      <c r="A76" s="2">
        <v>8</v>
      </c>
      <c r="B76" s="3"/>
      <c r="C76" s="4" t="s">
        <v>99</v>
      </c>
      <c r="D76" s="33"/>
      <c r="E76" s="47"/>
      <c r="F76" s="48"/>
      <c r="G76" s="49"/>
      <c r="H76" s="37">
        <f>ROUND(SUM(H78:H87),2)</f>
        <v>0</v>
      </c>
      <c r="I76" s="38">
        <f>H76</f>
        <v>0</v>
      </c>
    </row>
    <row r="77" spans="1:9" x14ac:dyDescent="0.25">
      <c r="A77" s="5" t="s">
        <v>68</v>
      </c>
      <c r="B77" s="9"/>
      <c r="C77" s="58" t="s">
        <v>53</v>
      </c>
      <c r="D77" s="43"/>
      <c r="E77" s="44">
        <v>0</v>
      </c>
      <c r="F77" s="44">
        <v>0</v>
      </c>
      <c r="G77" s="93">
        <v>0</v>
      </c>
      <c r="H77" s="46">
        <v>0</v>
      </c>
      <c r="I77" s="42"/>
    </row>
    <row r="78" spans="1:9" ht="22.5" x14ac:dyDescent="0.25">
      <c r="A78" s="8">
        <v>94990</v>
      </c>
      <c r="B78" s="9" t="s">
        <v>18</v>
      </c>
      <c r="C78" s="55" t="s">
        <v>89</v>
      </c>
      <c r="D78" s="43" t="s">
        <v>21</v>
      </c>
      <c r="E78" s="131"/>
      <c r="F78" s="44">
        <f>E78*1.2624</f>
        <v>0</v>
      </c>
      <c r="G78" s="93">
        <v>66.599999999999994</v>
      </c>
      <c r="H78" s="46">
        <f>ROUND(G78*F78,2)</f>
        <v>0</v>
      </c>
      <c r="I78" s="42"/>
    </row>
    <row r="79" spans="1:9" ht="34.5" customHeight="1" x14ac:dyDescent="0.25">
      <c r="A79" s="8">
        <v>88476</v>
      </c>
      <c r="B79" s="9" t="s">
        <v>18</v>
      </c>
      <c r="C79" s="55" t="s">
        <v>86</v>
      </c>
      <c r="D79" s="43" t="s">
        <v>19</v>
      </c>
      <c r="E79" s="131"/>
      <c r="F79" s="44">
        <f>E79*1.2624</f>
        <v>0</v>
      </c>
      <c r="G79" s="93">
        <v>5.12</v>
      </c>
      <c r="H79" s="46">
        <f>ROUND(G79*F79,2)</f>
        <v>0</v>
      </c>
      <c r="I79" s="42"/>
    </row>
    <row r="80" spans="1:9" ht="14.25" customHeight="1" x14ac:dyDescent="0.25">
      <c r="A80" s="5" t="s">
        <v>47</v>
      </c>
      <c r="B80" s="9"/>
      <c r="C80" s="56" t="s">
        <v>87</v>
      </c>
      <c r="D80" s="43"/>
      <c r="E80" s="44">
        <v>0</v>
      </c>
      <c r="F80" s="44">
        <v>0</v>
      </c>
      <c r="G80" s="93">
        <v>0</v>
      </c>
      <c r="H80" s="46">
        <v>0</v>
      </c>
      <c r="I80" s="42"/>
    </row>
    <row r="81" spans="1:9" ht="24" customHeight="1" x14ac:dyDescent="0.25">
      <c r="A81" s="8">
        <v>97634</v>
      </c>
      <c r="B81" s="9" t="s">
        <v>18</v>
      </c>
      <c r="C81" s="55" t="s">
        <v>150</v>
      </c>
      <c r="D81" s="43" t="s">
        <v>21</v>
      </c>
      <c r="E81" s="131"/>
      <c r="F81" s="44">
        <f>E81*1.2624</f>
        <v>0</v>
      </c>
      <c r="G81" s="93">
        <v>84</v>
      </c>
      <c r="H81" s="46">
        <f>ROUND(G81*F81,2)</f>
        <v>0</v>
      </c>
      <c r="I81" s="42"/>
    </row>
    <row r="82" spans="1:9" ht="33.75" customHeight="1" x14ac:dyDescent="0.25">
      <c r="A82" s="8">
        <v>104597</v>
      </c>
      <c r="B82" s="9" t="s">
        <v>18</v>
      </c>
      <c r="C82" s="55" t="s">
        <v>88</v>
      </c>
      <c r="D82" s="43" t="s">
        <v>21</v>
      </c>
      <c r="E82" s="131"/>
      <c r="F82" s="44">
        <f>E82*1.2624</f>
        <v>0</v>
      </c>
      <c r="G82" s="93">
        <v>168.78</v>
      </c>
      <c r="H82" s="46">
        <f>ROUND(G82*F82,2)</f>
        <v>0</v>
      </c>
      <c r="I82" s="42"/>
    </row>
    <row r="83" spans="1:9" ht="15" customHeight="1" x14ac:dyDescent="0.25">
      <c r="A83" s="5" t="s">
        <v>69</v>
      </c>
      <c r="B83" s="9"/>
      <c r="C83" s="56" t="s">
        <v>97</v>
      </c>
      <c r="D83" s="43"/>
      <c r="E83" s="44">
        <v>0</v>
      </c>
      <c r="F83" s="44">
        <v>0</v>
      </c>
      <c r="G83" s="93">
        <v>0</v>
      </c>
      <c r="H83" s="46">
        <v>0</v>
      </c>
      <c r="I83" s="54"/>
    </row>
    <row r="84" spans="1:9" ht="27" customHeight="1" x14ac:dyDescent="0.25">
      <c r="A84" s="8">
        <v>96114</v>
      </c>
      <c r="B84" s="9" t="s">
        <v>18</v>
      </c>
      <c r="C84" s="55" t="s">
        <v>98</v>
      </c>
      <c r="D84" s="43" t="s">
        <v>21</v>
      </c>
      <c r="E84" s="131"/>
      <c r="F84" s="44">
        <f>E84*1.2624</f>
        <v>0</v>
      </c>
      <c r="G84" s="93">
        <v>66.739999999999995</v>
      </c>
      <c r="H84" s="46">
        <f>ROUND(G84*F84,2)</f>
        <v>0</v>
      </c>
      <c r="I84" s="54"/>
    </row>
    <row r="85" spans="1:9" ht="14.25" customHeight="1" x14ac:dyDescent="0.25">
      <c r="A85" s="5" t="s">
        <v>90</v>
      </c>
      <c r="B85" s="9"/>
      <c r="C85" s="56" t="s">
        <v>91</v>
      </c>
      <c r="D85" s="43"/>
      <c r="E85" s="44">
        <v>0</v>
      </c>
      <c r="F85" s="44">
        <v>0</v>
      </c>
      <c r="G85" s="93">
        <v>0</v>
      </c>
      <c r="H85" s="46">
        <v>0</v>
      </c>
      <c r="I85" s="54"/>
    </row>
    <row r="86" spans="1:9" ht="35.25" customHeight="1" x14ac:dyDescent="0.25">
      <c r="A86" s="81">
        <v>87905</v>
      </c>
      <c r="B86" s="82" t="s">
        <v>18</v>
      </c>
      <c r="C86" s="10" t="s">
        <v>92</v>
      </c>
      <c r="D86" s="83" t="s">
        <v>21</v>
      </c>
      <c r="E86" s="130"/>
      <c r="F86" s="44">
        <f>E86*1.2624</f>
        <v>0</v>
      </c>
      <c r="G86" s="128">
        <v>252</v>
      </c>
      <c r="H86" s="46">
        <f>ROUND(G86*F86,2)</f>
        <v>0</v>
      </c>
      <c r="I86" s="54"/>
    </row>
    <row r="87" spans="1:9" ht="36.75" customHeight="1" thickBot="1" x14ac:dyDescent="0.3">
      <c r="A87" s="81">
        <v>87794</v>
      </c>
      <c r="B87" s="82" t="s">
        <v>18</v>
      </c>
      <c r="C87" s="10" t="s">
        <v>93</v>
      </c>
      <c r="D87" s="83" t="s">
        <v>21</v>
      </c>
      <c r="E87" s="130"/>
      <c r="F87" s="44">
        <f>E87*1.2624</f>
        <v>0</v>
      </c>
      <c r="G87" s="128">
        <v>252</v>
      </c>
      <c r="H87" s="46">
        <f>ROUND(G87*F87,2)</f>
        <v>0</v>
      </c>
      <c r="I87" s="54"/>
    </row>
    <row r="88" spans="1:9" ht="15.75" customHeight="1" thickBot="1" x14ac:dyDescent="0.3">
      <c r="A88" s="2">
        <v>9</v>
      </c>
      <c r="B88" s="3"/>
      <c r="C88" s="4" t="s">
        <v>110</v>
      </c>
      <c r="D88" s="33"/>
      <c r="E88" s="47"/>
      <c r="F88" s="48"/>
      <c r="G88" s="49"/>
      <c r="H88" s="37">
        <f>ROUND(SUM(H89:H98),2)</f>
        <v>0</v>
      </c>
      <c r="I88" s="38">
        <f>H88</f>
        <v>0</v>
      </c>
    </row>
    <row r="89" spans="1:9" ht="12" customHeight="1" x14ac:dyDescent="0.25">
      <c r="A89" s="5" t="s">
        <v>70</v>
      </c>
      <c r="B89" s="9"/>
      <c r="C89" s="58" t="s">
        <v>111</v>
      </c>
      <c r="D89" s="43"/>
      <c r="E89" s="44">
        <v>0</v>
      </c>
      <c r="F89" s="44">
        <v>0</v>
      </c>
      <c r="G89" s="93">
        <v>0</v>
      </c>
      <c r="H89" s="46">
        <v>0</v>
      </c>
      <c r="I89" s="42"/>
    </row>
    <row r="90" spans="1:9" ht="12.75" customHeight="1" x14ac:dyDescent="0.25">
      <c r="A90" s="8">
        <v>102180</v>
      </c>
      <c r="B90" s="9" t="s">
        <v>18</v>
      </c>
      <c r="C90" s="55" t="s">
        <v>113</v>
      </c>
      <c r="D90" s="43" t="s">
        <v>21</v>
      </c>
      <c r="E90" s="131"/>
      <c r="F90" s="44">
        <f>E90*1.2624</f>
        <v>0</v>
      </c>
      <c r="G90" s="93">
        <v>14.44</v>
      </c>
      <c r="H90" s="46">
        <f>ROUND(G90*F90,2)</f>
        <v>0</v>
      </c>
      <c r="I90" s="42"/>
    </row>
    <row r="91" spans="1:9" ht="12.75" customHeight="1" x14ac:dyDescent="0.25">
      <c r="A91" s="5" t="s">
        <v>70</v>
      </c>
      <c r="B91" s="9"/>
      <c r="C91" s="58" t="s">
        <v>168</v>
      </c>
      <c r="D91" s="43"/>
      <c r="E91" s="44">
        <v>0</v>
      </c>
      <c r="F91" s="44">
        <v>0</v>
      </c>
      <c r="G91" s="93">
        <v>0</v>
      </c>
      <c r="H91" s="46">
        <v>0</v>
      </c>
      <c r="I91" s="42"/>
    </row>
    <row r="92" spans="1:9" ht="12.75" customHeight="1" x14ac:dyDescent="0.25">
      <c r="A92" s="8">
        <v>102181</v>
      </c>
      <c r="B92" s="9" t="s">
        <v>18</v>
      </c>
      <c r="C92" s="55" t="s">
        <v>169</v>
      </c>
      <c r="D92" s="43" t="s">
        <v>21</v>
      </c>
      <c r="E92" s="131"/>
      <c r="F92" s="44">
        <f>E92*1.2624</f>
        <v>0</v>
      </c>
      <c r="G92" s="93">
        <v>6.9</v>
      </c>
      <c r="H92" s="46">
        <f>ROUND(G92*F92,2)</f>
        <v>0</v>
      </c>
      <c r="I92" s="42"/>
    </row>
    <row r="93" spans="1:9" ht="12" customHeight="1" x14ac:dyDescent="0.25">
      <c r="A93" s="5" t="s">
        <v>70</v>
      </c>
      <c r="B93" s="9"/>
      <c r="C93" s="58" t="s">
        <v>112</v>
      </c>
      <c r="D93" s="43"/>
      <c r="E93" s="44">
        <v>0</v>
      </c>
      <c r="F93" s="44">
        <v>0</v>
      </c>
      <c r="G93" s="93">
        <v>0</v>
      </c>
      <c r="H93" s="46">
        <v>0</v>
      </c>
      <c r="I93" s="42"/>
    </row>
    <row r="94" spans="1:9" ht="45.75" customHeight="1" x14ac:dyDescent="0.25">
      <c r="A94" s="8">
        <v>90845</v>
      </c>
      <c r="B94" s="9" t="s">
        <v>18</v>
      </c>
      <c r="C94" s="111" t="s">
        <v>146</v>
      </c>
      <c r="D94" s="43" t="s">
        <v>15</v>
      </c>
      <c r="E94" s="131"/>
      <c r="F94" s="44">
        <f>E94*1.2624</f>
        <v>0</v>
      </c>
      <c r="G94" s="93">
        <v>1</v>
      </c>
      <c r="H94" s="46">
        <f>ROUND(G94*F94,2)</f>
        <v>0</v>
      </c>
      <c r="I94" s="42"/>
    </row>
    <row r="95" spans="1:9" ht="45.75" customHeight="1" x14ac:dyDescent="0.25">
      <c r="A95" s="8">
        <v>90843</v>
      </c>
      <c r="B95" s="9" t="s">
        <v>18</v>
      </c>
      <c r="C95" s="55" t="s">
        <v>164</v>
      </c>
      <c r="D95" s="43" t="s">
        <v>15</v>
      </c>
      <c r="E95" s="131"/>
      <c r="F95" s="44">
        <f>E95*1.2624</f>
        <v>0</v>
      </c>
      <c r="G95" s="93">
        <v>1</v>
      </c>
      <c r="H95" s="46">
        <f>ROUND(G95*F95,2)</f>
        <v>0</v>
      </c>
      <c r="I95" s="42"/>
    </row>
    <row r="96" spans="1:9" ht="35.25" customHeight="1" x14ac:dyDescent="0.25">
      <c r="A96" s="8">
        <v>90820</v>
      </c>
      <c r="B96" s="9" t="s">
        <v>18</v>
      </c>
      <c r="C96" s="55" t="s">
        <v>161</v>
      </c>
      <c r="D96" s="43" t="s">
        <v>15</v>
      </c>
      <c r="E96" s="131"/>
      <c r="F96" s="44">
        <f>E96*1.2624</f>
        <v>0</v>
      </c>
      <c r="G96" s="93">
        <v>2</v>
      </c>
      <c r="H96" s="46">
        <f>ROUND(G96*F96,2)</f>
        <v>0</v>
      </c>
      <c r="I96" s="42"/>
    </row>
    <row r="97" spans="1:16" ht="35.25" customHeight="1" x14ac:dyDescent="0.25">
      <c r="A97" s="8">
        <v>90822</v>
      </c>
      <c r="B97" s="9" t="s">
        <v>18</v>
      </c>
      <c r="C97" s="55" t="s">
        <v>162</v>
      </c>
      <c r="D97" s="43" t="s">
        <v>15</v>
      </c>
      <c r="E97" s="131"/>
      <c r="F97" s="44">
        <f>E97*1.2624</f>
        <v>0</v>
      </c>
      <c r="G97" s="93">
        <v>1</v>
      </c>
      <c r="H97" s="46">
        <f>ROUND(G97*F97,2)</f>
        <v>0</v>
      </c>
      <c r="I97" s="54"/>
    </row>
    <row r="98" spans="1:16" ht="35.25" customHeight="1" thickBot="1" x14ac:dyDescent="0.3">
      <c r="A98" s="81">
        <v>90823</v>
      </c>
      <c r="B98" s="82" t="s">
        <v>18</v>
      </c>
      <c r="C98" s="10" t="s">
        <v>163</v>
      </c>
      <c r="D98" s="83" t="s">
        <v>21</v>
      </c>
      <c r="E98" s="130"/>
      <c r="F98" s="44">
        <f>E98*1.2624</f>
        <v>0</v>
      </c>
      <c r="G98" s="128">
        <v>1</v>
      </c>
      <c r="H98" s="46">
        <f>ROUND(G98*F98,2)</f>
        <v>0</v>
      </c>
      <c r="I98" s="54"/>
    </row>
    <row r="99" spans="1:16" ht="15.75" thickBot="1" x14ac:dyDescent="0.3">
      <c r="A99" s="2">
        <v>10</v>
      </c>
      <c r="B99" s="3"/>
      <c r="C99" s="4" t="s">
        <v>94</v>
      </c>
      <c r="D99" s="33"/>
      <c r="E99" s="47"/>
      <c r="F99" s="48"/>
      <c r="G99" s="49"/>
      <c r="H99" s="37">
        <f>ROUND(SUM(H101:H115),2)</f>
        <v>0</v>
      </c>
      <c r="I99" s="38">
        <f>H99</f>
        <v>0</v>
      </c>
    </row>
    <row r="100" spans="1:16" x14ac:dyDescent="0.25">
      <c r="A100" s="5" t="s">
        <v>106</v>
      </c>
      <c r="B100" s="9"/>
      <c r="C100" s="56" t="s">
        <v>95</v>
      </c>
      <c r="D100" s="43"/>
      <c r="E100" s="44">
        <v>0</v>
      </c>
      <c r="F100" s="44">
        <v>0</v>
      </c>
      <c r="G100" s="93">
        <v>0</v>
      </c>
      <c r="H100" s="109">
        <v>0</v>
      </c>
      <c r="I100" s="103"/>
    </row>
    <row r="101" spans="1:16" ht="24" customHeight="1" x14ac:dyDescent="0.25">
      <c r="A101" s="8">
        <v>88412</v>
      </c>
      <c r="B101" s="9" t="s">
        <v>18</v>
      </c>
      <c r="C101" s="55" t="s">
        <v>96</v>
      </c>
      <c r="D101" s="43" t="s">
        <v>21</v>
      </c>
      <c r="E101" s="131"/>
      <c r="F101" s="44">
        <f>E101*1.2624</f>
        <v>0</v>
      </c>
      <c r="G101" s="93">
        <v>310</v>
      </c>
      <c r="H101" s="109">
        <f>ROUND(G101*F101,2)</f>
        <v>0</v>
      </c>
      <c r="I101" s="104"/>
    </row>
    <row r="102" spans="1:16" ht="22.5" x14ac:dyDescent="0.25">
      <c r="A102" s="8">
        <v>95305</v>
      </c>
      <c r="B102" s="9" t="s">
        <v>18</v>
      </c>
      <c r="C102" s="55" t="s">
        <v>102</v>
      </c>
      <c r="D102" s="43" t="s">
        <v>21</v>
      </c>
      <c r="E102" s="131"/>
      <c r="F102" s="44">
        <f t="shared" ref="F102:F111" si="14">E102*1.2624</f>
        <v>0</v>
      </c>
      <c r="G102" s="93">
        <v>144</v>
      </c>
      <c r="H102" s="109">
        <f t="shared" ref="H102:H111" si="15">ROUND(G102*F102,2)</f>
        <v>0</v>
      </c>
      <c r="I102" s="104"/>
    </row>
    <row r="103" spans="1:16" ht="22.5" x14ac:dyDescent="0.25">
      <c r="A103" s="8">
        <v>88497</v>
      </c>
      <c r="B103" s="9" t="s">
        <v>18</v>
      </c>
      <c r="C103" s="55" t="s">
        <v>100</v>
      </c>
      <c r="D103" s="43" t="s">
        <v>21</v>
      </c>
      <c r="E103" s="131"/>
      <c r="F103" s="44">
        <f t="shared" si="14"/>
        <v>0</v>
      </c>
      <c r="G103" s="93">
        <v>166</v>
      </c>
      <c r="H103" s="109">
        <f t="shared" si="15"/>
        <v>0</v>
      </c>
      <c r="I103" s="105"/>
    </row>
    <row r="104" spans="1:16" ht="22.5" x14ac:dyDescent="0.25">
      <c r="A104" s="8">
        <v>88489</v>
      </c>
      <c r="B104" s="9" t="s">
        <v>18</v>
      </c>
      <c r="C104" s="55" t="s">
        <v>104</v>
      </c>
      <c r="D104" s="43" t="s">
        <v>21</v>
      </c>
      <c r="E104" s="131"/>
      <c r="F104" s="44">
        <f t="shared" si="14"/>
        <v>0</v>
      </c>
      <c r="G104" s="93">
        <v>584</v>
      </c>
      <c r="H104" s="109">
        <f t="shared" si="15"/>
        <v>0</v>
      </c>
      <c r="I104" s="105"/>
    </row>
    <row r="105" spans="1:16" x14ac:dyDescent="0.25">
      <c r="A105" s="5" t="s">
        <v>107</v>
      </c>
      <c r="B105" s="9"/>
      <c r="C105" s="56" t="s">
        <v>101</v>
      </c>
      <c r="D105" s="43"/>
      <c r="E105" s="44">
        <v>0</v>
      </c>
      <c r="F105" s="44">
        <v>0</v>
      </c>
      <c r="G105" s="93">
        <v>0</v>
      </c>
      <c r="H105" s="109"/>
      <c r="I105" s="105"/>
    </row>
    <row r="106" spans="1:16" ht="22.5" x14ac:dyDescent="0.25">
      <c r="A106" s="8">
        <v>88488</v>
      </c>
      <c r="B106" s="9" t="s">
        <v>18</v>
      </c>
      <c r="C106" s="55" t="s">
        <v>105</v>
      </c>
      <c r="D106" s="43" t="s">
        <v>21</v>
      </c>
      <c r="E106" s="131"/>
      <c r="F106" s="44">
        <f t="shared" si="14"/>
        <v>0</v>
      </c>
      <c r="G106" s="93">
        <v>66.739999999999995</v>
      </c>
      <c r="H106" s="109">
        <f t="shared" ref="H106" si="16">ROUND(G106*F106,2)</f>
        <v>0</v>
      </c>
      <c r="I106" s="105"/>
    </row>
    <row r="107" spans="1:16" x14ac:dyDescent="0.25">
      <c r="A107" s="5" t="s">
        <v>108</v>
      </c>
      <c r="B107" s="9"/>
      <c r="C107" s="56" t="s">
        <v>103</v>
      </c>
      <c r="D107" s="43"/>
      <c r="E107" s="44">
        <v>0</v>
      </c>
      <c r="F107" s="44">
        <v>0</v>
      </c>
      <c r="G107" s="93">
        <v>0</v>
      </c>
      <c r="H107" s="109">
        <v>0</v>
      </c>
      <c r="I107" s="105"/>
    </row>
    <row r="108" spans="1:16" ht="21" customHeight="1" x14ac:dyDescent="0.25">
      <c r="A108" s="8">
        <v>102223</v>
      </c>
      <c r="B108" s="9" t="s">
        <v>18</v>
      </c>
      <c r="C108" s="55" t="s">
        <v>114</v>
      </c>
      <c r="D108" s="43" t="s">
        <v>21</v>
      </c>
      <c r="E108" s="131"/>
      <c r="F108" s="44">
        <f t="shared" si="14"/>
        <v>0</v>
      </c>
      <c r="G108" s="93">
        <v>20</v>
      </c>
      <c r="H108" s="109">
        <f t="shared" ref="H108" si="17">ROUND(G108*F108,2)</f>
        <v>0</v>
      </c>
      <c r="I108" s="105"/>
    </row>
    <row r="109" spans="1:16" ht="12.75" customHeight="1" x14ac:dyDescent="0.25">
      <c r="A109" s="5" t="s">
        <v>109</v>
      </c>
      <c r="B109" s="9"/>
      <c r="C109" s="56" t="s">
        <v>115</v>
      </c>
      <c r="D109" s="43"/>
      <c r="E109" s="44">
        <v>0</v>
      </c>
      <c r="F109" s="44">
        <v>0</v>
      </c>
      <c r="G109" s="93">
        <v>0</v>
      </c>
      <c r="H109" s="109">
        <v>0</v>
      </c>
      <c r="I109" s="105"/>
    </row>
    <row r="110" spans="1:16" ht="32.25" customHeight="1" x14ac:dyDescent="0.25">
      <c r="A110" s="8">
        <v>100759</v>
      </c>
      <c r="B110" s="9" t="s">
        <v>18</v>
      </c>
      <c r="C110" s="55" t="s">
        <v>148</v>
      </c>
      <c r="D110" s="43" t="s">
        <v>21</v>
      </c>
      <c r="E110" s="131"/>
      <c r="F110" s="44">
        <f t="shared" ref="F110" si="18">E110*1.2624</f>
        <v>0</v>
      </c>
      <c r="G110" s="93">
        <v>70</v>
      </c>
      <c r="H110" s="109">
        <f t="shared" ref="H110" si="19">ROUND(G110*F110,2)</f>
        <v>0</v>
      </c>
      <c r="I110" s="105"/>
    </row>
    <row r="111" spans="1:16" ht="21.75" customHeight="1" x14ac:dyDescent="0.25">
      <c r="A111" s="8">
        <v>100719</v>
      </c>
      <c r="B111" s="9" t="s">
        <v>18</v>
      </c>
      <c r="C111" s="55" t="s">
        <v>117</v>
      </c>
      <c r="D111" s="43" t="s">
        <v>21</v>
      </c>
      <c r="E111" s="131"/>
      <c r="F111" s="44">
        <f t="shared" si="14"/>
        <v>0</v>
      </c>
      <c r="G111" s="93">
        <v>120.34</v>
      </c>
      <c r="H111" s="109">
        <f t="shared" si="15"/>
        <v>0</v>
      </c>
      <c r="I111" s="104"/>
    </row>
    <row r="112" spans="1:16" ht="13.5" customHeight="1" x14ac:dyDescent="0.25">
      <c r="A112" s="5" t="s">
        <v>116</v>
      </c>
      <c r="B112" s="9"/>
      <c r="C112" s="56" t="s">
        <v>54</v>
      </c>
      <c r="D112" s="43"/>
      <c r="E112" s="44">
        <v>0</v>
      </c>
      <c r="F112" s="44">
        <v>0</v>
      </c>
      <c r="G112" s="93">
        <v>0</v>
      </c>
      <c r="H112" s="109">
        <v>0</v>
      </c>
      <c r="I112" s="104"/>
      <c r="P112" s="113"/>
    </row>
    <row r="113" spans="1:9" ht="21" customHeight="1" x14ac:dyDescent="0.25">
      <c r="A113" s="81">
        <v>102491</v>
      </c>
      <c r="B113" s="82" t="s">
        <v>18</v>
      </c>
      <c r="C113" s="10" t="s">
        <v>55</v>
      </c>
      <c r="D113" s="83" t="s">
        <v>21</v>
      </c>
      <c r="E113" s="130"/>
      <c r="F113" s="44">
        <f>E113*1.2624</f>
        <v>0</v>
      </c>
      <c r="G113" s="128">
        <v>130</v>
      </c>
      <c r="H113" s="109">
        <f>ROUND(G113*F113,2)</f>
        <v>0</v>
      </c>
      <c r="I113" s="104"/>
    </row>
    <row r="114" spans="1:9" ht="14.25" customHeight="1" x14ac:dyDescent="0.25">
      <c r="A114" s="5" t="s">
        <v>127</v>
      </c>
      <c r="B114" s="9"/>
      <c r="C114" s="56" t="s">
        <v>128</v>
      </c>
      <c r="D114" s="43"/>
      <c r="E114" s="44">
        <v>0</v>
      </c>
      <c r="F114" s="44">
        <v>0</v>
      </c>
      <c r="G114" s="93">
        <v>0</v>
      </c>
      <c r="H114" s="109">
        <v>0</v>
      </c>
      <c r="I114" s="104"/>
    </row>
    <row r="115" spans="1:9" ht="21" customHeight="1" thickBot="1" x14ac:dyDescent="0.3">
      <c r="A115" s="81">
        <v>98557</v>
      </c>
      <c r="B115" s="82" t="s">
        <v>18</v>
      </c>
      <c r="C115" s="10" t="s">
        <v>129</v>
      </c>
      <c r="D115" s="83" t="s">
        <v>21</v>
      </c>
      <c r="E115" s="130"/>
      <c r="F115" s="44">
        <f>E115*1.2624</f>
        <v>0</v>
      </c>
      <c r="G115" s="128">
        <v>27</v>
      </c>
      <c r="H115" s="109">
        <f>ROUND(G115*F115,2)</f>
        <v>0</v>
      </c>
      <c r="I115" s="106"/>
    </row>
    <row r="116" spans="1:9" ht="15.75" thickBot="1" x14ac:dyDescent="0.3">
      <c r="A116" s="2">
        <v>11</v>
      </c>
      <c r="B116" s="3"/>
      <c r="C116" s="4" t="s">
        <v>165</v>
      </c>
      <c r="D116" s="33"/>
      <c r="E116" s="47"/>
      <c r="F116" s="48"/>
      <c r="G116" s="49"/>
      <c r="H116" s="37">
        <f>ROUND(SUM(H117:H119),2)</f>
        <v>0</v>
      </c>
      <c r="I116" s="38">
        <f>H116</f>
        <v>0</v>
      </c>
    </row>
    <row r="117" spans="1:9" ht="24.75" customHeight="1" x14ac:dyDescent="0.25">
      <c r="A117" s="59">
        <v>95471</v>
      </c>
      <c r="B117" s="9" t="s">
        <v>18</v>
      </c>
      <c r="C117" s="60" t="s">
        <v>166</v>
      </c>
      <c r="D117" s="43" t="s">
        <v>21</v>
      </c>
      <c r="E117" s="131"/>
      <c r="F117" s="44">
        <f>E117*1.2624</f>
        <v>0</v>
      </c>
      <c r="G117" s="93">
        <v>1</v>
      </c>
      <c r="H117" s="46">
        <f>ROUND(G117*F117,2)</f>
        <v>0</v>
      </c>
      <c r="I117" s="112"/>
    </row>
    <row r="118" spans="1:9" ht="22.5" x14ac:dyDescent="0.25">
      <c r="A118" s="59">
        <v>95469</v>
      </c>
      <c r="B118" s="9" t="s">
        <v>18</v>
      </c>
      <c r="C118" s="60" t="s">
        <v>167</v>
      </c>
      <c r="D118" s="43" t="s">
        <v>21</v>
      </c>
      <c r="E118" s="131"/>
      <c r="F118" s="44">
        <f>E118*1.2624</f>
        <v>0</v>
      </c>
      <c r="G118" s="93">
        <v>2</v>
      </c>
      <c r="H118" s="46">
        <f>ROUND(G118*F118,2)</f>
        <v>0</v>
      </c>
      <c r="I118" s="112"/>
    </row>
    <row r="119" spans="1:9" ht="15.75" thickBot="1" x14ac:dyDescent="0.3">
      <c r="A119" s="59">
        <v>99814</v>
      </c>
      <c r="B119" s="9" t="s">
        <v>18</v>
      </c>
      <c r="C119" s="60" t="s">
        <v>56</v>
      </c>
      <c r="D119" s="43" t="s">
        <v>21</v>
      </c>
      <c r="E119" s="131"/>
      <c r="F119" s="44">
        <f>E119*1.2624</f>
        <v>0</v>
      </c>
      <c r="G119" s="93">
        <v>243.5</v>
      </c>
      <c r="H119" s="46">
        <f>ROUND(G119*F119,2)</f>
        <v>0</v>
      </c>
      <c r="I119" s="42"/>
    </row>
    <row r="120" spans="1:9" ht="15.75" x14ac:dyDescent="0.25">
      <c r="A120" s="61" t="s">
        <v>57</v>
      </c>
      <c r="B120" s="62"/>
      <c r="C120" s="63"/>
      <c r="D120" s="64"/>
      <c r="E120" s="65"/>
      <c r="F120" s="65"/>
      <c r="G120" s="65"/>
      <c r="H120" s="66"/>
      <c r="I120" s="67" t="s">
        <v>58</v>
      </c>
    </row>
    <row r="121" spans="1:9" ht="1.5" customHeight="1" thickBot="1" x14ac:dyDescent="0.3">
      <c r="A121" s="68"/>
      <c r="B121" s="69"/>
      <c r="C121" s="70"/>
      <c r="D121" s="71"/>
      <c r="E121" s="72"/>
      <c r="F121" s="72"/>
      <c r="G121" s="72"/>
      <c r="H121" s="73"/>
      <c r="I121" s="74"/>
    </row>
    <row r="122" spans="1:9" ht="15.75" thickBot="1" x14ac:dyDescent="0.3">
      <c r="A122" s="75"/>
      <c r="B122" s="76"/>
      <c r="C122" s="77"/>
      <c r="D122" s="78"/>
      <c r="E122" s="79"/>
      <c r="F122" s="79"/>
      <c r="G122" s="79"/>
      <c r="H122" s="80"/>
      <c r="I122" s="110">
        <f>ROUND(SUM(I9:I116),2)</f>
        <v>0</v>
      </c>
    </row>
    <row r="124" spans="1:9" x14ac:dyDescent="0.25">
      <c r="C124" s="101"/>
    </row>
    <row r="125" spans="1:9" x14ac:dyDescent="0.25">
      <c r="C125" s="101"/>
    </row>
    <row r="126" spans="1:9" x14ac:dyDescent="0.25">
      <c r="C126" s="102" t="s">
        <v>130</v>
      </c>
    </row>
    <row r="127" spans="1:9" ht="12" customHeight="1" x14ac:dyDescent="0.25">
      <c r="C127" s="101" t="s">
        <v>131</v>
      </c>
    </row>
    <row r="128" spans="1:9" ht="12" customHeight="1" x14ac:dyDescent="0.25">
      <c r="C128" s="101" t="s">
        <v>132</v>
      </c>
    </row>
    <row r="129" spans="3:3" x14ac:dyDescent="0.25">
      <c r="C129" s="101"/>
    </row>
    <row r="130" spans="3:3" x14ac:dyDescent="0.25">
      <c r="C130" s="101"/>
    </row>
    <row r="132" spans="3:3" x14ac:dyDescent="0.25">
      <c r="C132" s="101"/>
    </row>
    <row r="133" spans="3:3" ht="14.25" customHeight="1" x14ac:dyDescent="0.25">
      <c r="C133" s="101"/>
    </row>
    <row r="134" spans="3:3" x14ac:dyDescent="0.25">
      <c r="C134" s="101"/>
    </row>
  </sheetData>
  <mergeCells count="9">
    <mergeCell ref="K11:V11"/>
    <mergeCell ref="D7:D8"/>
    <mergeCell ref="B7:B8"/>
    <mergeCell ref="A7:A8"/>
    <mergeCell ref="A3:B3"/>
    <mergeCell ref="A4:B4"/>
    <mergeCell ref="A5:B5"/>
    <mergeCell ref="A6:B6"/>
    <mergeCell ref="C7:C8"/>
  </mergeCells>
  <phoneticPr fontId="10" type="noConversion"/>
  <pageMargins left="7.874015748031496E-2" right="7.874015748031496E-2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TI PMJ</cp:lastModifiedBy>
  <cp:lastPrinted>2026-05-04T16:57:33Z</cp:lastPrinted>
  <dcterms:created xsi:type="dcterms:W3CDTF">2024-10-10T13:45:00Z</dcterms:created>
  <dcterms:modified xsi:type="dcterms:W3CDTF">2026-06-16T14:36:50Z</dcterms:modified>
</cp:coreProperties>
</file>